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540" windowWidth="15480" windowHeight="9432" tabRatio="767" firstSheet="1" activeTab="11"/>
  </bookViews>
  <sheets>
    <sheet name="11- 2008" sheetId="1" r:id="rId1"/>
    <sheet name="VALORES 2008" sheetId="2" r:id="rId2"/>
    <sheet name="11- 2009" sheetId="3" r:id="rId3"/>
    <sheet name="VALORES 2009" sheetId="8" r:id="rId4"/>
    <sheet name="11- 2010" sheetId="4" r:id="rId5"/>
    <sheet name="VALORES 2010" sheetId="9" r:id="rId6"/>
    <sheet name="11- 2011" sheetId="5" r:id="rId7"/>
    <sheet name="VALORES 2011" sheetId="10" r:id="rId8"/>
    <sheet name="11- 2012" sheetId="6" r:id="rId9"/>
    <sheet name="VALORES 2012" sheetId="11" r:id="rId10"/>
    <sheet name="11- 2013" sheetId="7" r:id="rId11"/>
    <sheet name="VALORES 2013" sheetId="12" r:id="rId12"/>
  </sheets>
  <definedNames>
    <definedName name="CUADRO11_2008">'11- 2008'!$A$8:$AN$409</definedName>
    <definedName name="CUADRO11_2008_VALORES">'VALORES 2008'!$A$7:$AH$33</definedName>
    <definedName name="CUADRO11_2009">'11- 2009'!$A$8:$AN$408</definedName>
    <definedName name="CUADRO11_2009_VALORES">'VALORES 2009'!$A$7:$AH$23</definedName>
    <definedName name="CUADRO11_2010">'11- 2010'!$A$8:$AN$408</definedName>
    <definedName name="CUADRO11_2010_VALORES">'VALORES 2010'!$A$7:$AH$19</definedName>
    <definedName name="CUADRO11_2011">'11- 2011'!$A$8:$AN$408</definedName>
    <definedName name="CUADRO11_2011_VALORES">'VALORES 2011'!$A$7:$AH$26</definedName>
    <definedName name="CUADRO11_2012">'11- 2012'!$A$8:$AN$408</definedName>
    <definedName name="CUADRO11_2012_VALORES">'VALORES 2012'!$A$7:$AH$23</definedName>
    <definedName name="CUADRO11_2013">'11- 2013'!$A$8:$AN$408</definedName>
    <definedName name="CUADRO11_2013_VALORES">'VALORES 2013'!$A$7:$AH$19</definedName>
  </definedNames>
  <calcPr calcId="125725"/>
</workbook>
</file>

<file path=xl/calcChain.xml><?xml version="1.0" encoding="utf-8"?>
<calcChain xmlns="http://schemas.openxmlformats.org/spreadsheetml/2006/main">
  <c r="B9" i="12"/>
  <c r="H20" i="6" l="1"/>
  <c r="H11"/>
  <c r="B26" i="11"/>
  <c r="H27" i="6"/>
  <c r="H10"/>
  <c r="B25" i="11"/>
  <c r="H26" i="6"/>
  <c r="H13"/>
  <c r="B24" i="11"/>
  <c r="H25" i="6"/>
  <c r="H24"/>
  <c r="H22"/>
  <c r="H21"/>
  <c r="H19"/>
  <c r="H9"/>
  <c r="H28" i="5"/>
  <c r="H27"/>
  <c r="H26"/>
  <c r="H25"/>
  <c r="H21"/>
  <c r="H20"/>
  <c r="H17"/>
  <c r="H16"/>
  <c r="H14"/>
  <c r="H13"/>
  <c r="H12"/>
  <c r="H15"/>
  <c r="H16" i="4" l="1"/>
  <c r="H19"/>
  <c r="H22"/>
  <c r="H20"/>
  <c r="H32" i="1"/>
  <c r="K33"/>
  <c r="K26"/>
  <c r="K23"/>
  <c r="K21"/>
  <c r="K18"/>
  <c r="K16"/>
  <c r="K13"/>
  <c r="K11"/>
  <c r="K9"/>
  <c r="AJ25" i="9"/>
  <c r="H13" i="4"/>
  <c r="H11"/>
  <c r="H9"/>
  <c r="B23" i="9"/>
  <c r="B22"/>
  <c r="B21"/>
  <c r="G22" i="4"/>
  <c r="H23"/>
  <c r="H10"/>
  <c r="H18"/>
  <c r="G15"/>
  <c r="H17"/>
  <c r="H21"/>
  <c r="B20" i="9"/>
  <c r="H11" i="3"/>
  <c r="H19"/>
  <c r="H21"/>
  <c r="H22"/>
  <c r="H26"/>
  <c r="H27"/>
  <c r="C26" i="8" s="1"/>
  <c r="I26" s="1"/>
  <c r="B26"/>
  <c r="AN27" i="3"/>
  <c r="H20"/>
  <c r="B25" i="8"/>
  <c r="G26" i="3"/>
  <c r="H25"/>
  <c r="C24" i="8" s="1"/>
  <c r="AN26" i="3"/>
  <c r="C25" i="8" s="1"/>
  <c r="F25" s="1"/>
  <c r="B24"/>
  <c r="AN25" i="3"/>
  <c r="H12"/>
  <c r="AL28" i="8"/>
  <c r="H13" i="3"/>
  <c r="H24"/>
  <c r="H23"/>
  <c r="H14"/>
  <c r="H9"/>
  <c r="J24" i="8" l="1"/>
  <c r="F24"/>
  <c r="D24"/>
  <c r="K24"/>
  <c r="I24"/>
  <c r="E24"/>
  <c r="H25" i="1" l="1"/>
  <c r="H28"/>
  <c r="H29"/>
  <c r="H30"/>
  <c r="H34"/>
  <c r="H17"/>
  <c r="H16"/>
  <c r="H15"/>
  <c r="H14"/>
  <c r="H12"/>
  <c r="H11"/>
  <c r="H20" i="7" l="1"/>
  <c r="H19"/>
  <c r="H18"/>
  <c r="H17"/>
  <c r="H15"/>
  <c r="H14"/>
  <c r="H12"/>
  <c r="H11"/>
  <c r="H9"/>
  <c r="B20" i="12"/>
  <c r="H18" i="6"/>
  <c r="H17"/>
  <c r="H14"/>
  <c r="H15"/>
  <c r="H24" i="5"/>
  <c r="H18"/>
  <c r="AN28"/>
  <c r="C27" i="10" s="1"/>
  <c r="AN9" i="7"/>
  <c r="G22"/>
  <c r="AG27" i="10" l="1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H22" i="7"/>
  <c r="H21"/>
  <c r="H13"/>
  <c r="H10"/>
  <c r="H16"/>
  <c r="H23" i="6"/>
  <c r="H16"/>
  <c r="H12"/>
  <c r="H23" i="5"/>
  <c r="H22"/>
  <c r="H19"/>
  <c r="H11"/>
  <c r="H10"/>
  <c r="H9"/>
  <c r="H12" i="4"/>
  <c r="H17" i="3"/>
  <c r="H16"/>
  <c r="H15"/>
  <c r="H33" i="1"/>
  <c r="H31"/>
  <c r="H27"/>
  <c r="H26"/>
  <c r="H24"/>
  <c r="H23"/>
  <c r="H22"/>
  <c r="H21"/>
  <c r="H20"/>
  <c r="H19"/>
  <c r="H18"/>
  <c r="H13"/>
  <c r="H10"/>
  <c r="H9"/>
  <c r="AN17" i="7" l="1"/>
  <c r="AN18"/>
  <c r="C17" i="12" s="1"/>
  <c r="AN19" i="7"/>
  <c r="AN20"/>
  <c r="C19" i="12" s="1"/>
  <c r="AN21" i="7"/>
  <c r="C20" i="12" s="1"/>
  <c r="AN22" i="7"/>
  <c r="AN23"/>
  <c r="AN24"/>
  <c r="AN25"/>
  <c r="AN26"/>
  <c r="C18" i="12"/>
  <c r="AN10" i="7"/>
  <c r="AN11"/>
  <c r="AN12"/>
  <c r="AN13"/>
  <c r="AN14"/>
  <c r="AN15"/>
  <c r="AN16"/>
  <c r="B23" i="11"/>
  <c r="AN10" i="6"/>
  <c r="AN11"/>
  <c r="AN12"/>
  <c r="AN13"/>
  <c r="AN14"/>
  <c r="AN15"/>
  <c r="AN16"/>
  <c r="AN17"/>
  <c r="AN18"/>
  <c r="AN19"/>
  <c r="AN20"/>
  <c r="AN21"/>
  <c r="AN22"/>
  <c r="AN23"/>
  <c r="AN24"/>
  <c r="C23" i="11" s="1"/>
  <c r="AN9" i="6"/>
  <c r="AN10" i="5"/>
  <c r="AN11"/>
  <c r="AN12"/>
  <c r="AN13"/>
  <c r="AN14"/>
  <c r="AN15"/>
  <c r="AN16"/>
  <c r="AN17"/>
  <c r="AN18"/>
  <c r="AN19"/>
  <c r="AN20"/>
  <c r="AN21"/>
  <c r="AN22"/>
  <c r="AN23"/>
  <c r="AN24"/>
  <c r="AN25"/>
  <c r="AN26"/>
  <c r="AN27"/>
  <c r="AN9"/>
  <c r="AN10" i="4"/>
  <c r="AN11"/>
  <c r="AN12"/>
  <c r="AN13"/>
  <c r="AN14"/>
  <c r="AN15"/>
  <c r="AN16"/>
  <c r="AN17"/>
  <c r="AN18"/>
  <c r="AN19"/>
  <c r="AN20"/>
  <c r="AN9"/>
  <c r="AN10" i="3"/>
  <c r="AN11"/>
  <c r="AN12"/>
  <c r="AN13"/>
  <c r="AN14"/>
  <c r="AN15"/>
  <c r="AN16"/>
  <c r="AN17"/>
  <c r="AN18"/>
  <c r="AN19"/>
  <c r="AN20"/>
  <c r="AN21"/>
  <c r="AN22"/>
  <c r="AN23"/>
  <c r="AN24"/>
  <c r="AN9"/>
  <c r="AN23" i="1"/>
  <c r="C22" i="2" s="1"/>
  <c r="AN24" i="1"/>
  <c r="C23" i="2" s="1"/>
  <c r="AN25" i="1"/>
  <c r="C24" i="2" s="1"/>
  <c r="AN26" i="1"/>
  <c r="C25" i="2" s="1"/>
  <c r="AN27" i="1"/>
  <c r="C26" i="2" s="1"/>
  <c r="AN28" i="1"/>
  <c r="C27" i="2" s="1"/>
  <c r="AN29" i="1"/>
  <c r="C28" i="2" s="1"/>
  <c r="AN30" i="1"/>
  <c r="C29" i="2" s="1"/>
  <c r="AN31" i="1"/>
  <c r="C30" i="2" s="1"/>
  <c r="AN32" i="1"/>
  <c r="C31" i="2" s="1"/>
  <c r="AN33" i="1"/>
  <c r="C32" i="2" s="1"/>
  <c r="AN34" i="1"/>
  <c r="C33" i="2" s="1"/>
  <c r="AN10" i="1"/>
  <c r="C9" i="2" s="1"/>
  <c r="AN11" i="1"/>
  <c r="C10" i="2" s="1"/>
  <c r="AN12" i="1"/>
  <c r="C11" i="2" s="1"/>
  <c r="AN13" i="1"/>
  <c r="C12" i="2" s="1"/>
  <c r="AN14" i="1"/>
  <c r="C13" i="2" s="1"/>
  <c r="AN15" i="1"/>
  <c r="C14" i="2" s="1"/>
  <c r="AN16" i="1"/>
  <c r="C15" i="2" s="1"/>
  <c r="AN17" i="1"/>
  <c r="C16" i="2" s="1"/>
  <c r="AN18" i="1"/>
  <c r="C17" i="2" s="1"/>
  <c r="AN19" i="1"/>
  <c r="C18" i="2" s="1"/>
  <c r="AN20" i="1"/>
  <c r="C19" i="2" s="1"/>
  <c r="AN21" i="1"/>
  <c r="C20" i="2" s="1"/>
  <c r="AN22" i="1"/>
  <c r="C21" i="2" s="1"/>
  <c r="AN9" i="1"/>
  <c r="C8" i="2" s="1"/>
  <c r="AH20" i="12" l="1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F32" i="2"/>
  <c r="AH32"/>
  <c r="T32"/>
  <c r="V32"/>
  <c r="X32"/>
  <c r="Z32"/>
  <c r="AB32"/>
  <c r="AD32"/>
  <c r="Q31"/>
  <c r="O32"/>
  <c r="M32"/>
  <c r="K32"/>
  <c r="I32"/>
  <c r="H33"/>
  <c r="G33"/>
  <c r="E32"/>
  <c r="D32"/>
  <c r="AE32"/>
  <c r="AG32"/>
  <c r="S32"/>
  <c r="U32"/>
  <c r="W32"/>
  <c r="Y32"/>
  <c r="AA32"/>
  <c r="AC32"/>
  <c r="R32"/>
  <c r="P32"/>
  <c r="N32"/>
  <c r="L32"/>
  <c r="J32"/>
  <c r="H32"/>
  <c r="G32"/>
  <c r="F32"/>
  <c r="E33"/>
  <c r="D23" i="11"/>
  <c r="F23"/>
  <c r="I23"/>
  <c r="L23"/>
  <c r="N23"/>
  <c r="Q23"/>
  <c r="T23"/>
  <c r="V23"/>
  <c r="Y23"/>
  <c r="AB23"/>
  <c r="AD23"/>
  <c r="AG23"/>
  <c r="E23"/>
  <c r="H23"/>
  <c r="J23"/>
  <c r="M23"/>
  <c r="P23"/>
  <c r="R23"/>
  <c r="U23"/>
  <c r="X23"/>
  <c r="Z23"/>
  <c r="AC23"/>
  <c r="AF23"/>
  <c r="AH23"/>
  <c r="AE23"/>
  <c r="AA23"/>
  <c r="W23"/>
  <c r="S23"/>
  <c r="O23"/>
  <c r="K23"/>
  <c r="G23"/>
  <c r="G18" i="7"/>
  <c r="G17"/>
  <c r="AN401" l="1"/>
  <c r="AN402"/>
  <c r="AN403"/>
  <c r="AN404"/>
  <c r="AN405"/>
  <c r="AN406"/>
  <c r="AN407"/>
  <c r="AN408"/>
  <c r="AN401" i="6"/>
  <c r="AN402"/>
  <c r="AN403"/>
  <c r="AN404"/>
  <c r="AN405"/>
  <c r="AN406"/>
  <c r="AN407"/>
  <c r="AN408"/>
  <c r="AN401" i="5"/>
  <c r="AN402"/>
  <c r="AN403"/>
  <c r="AN404"/>
  <c r="AN405"/>
  <c r="AN406"/>
  <c r="AN407"/>
  <c r="AN408"/>
  <c r="AN401" i="4"/>
  <c r="AN402"/>
  <c r="AN403"/>
  <c r="AN404"/>
  <c r="AN405"/>
  <c r="AN406"/>
  <c r="AN407"/>
  <c r="AN408"/>
  <c r="AN401" i="3"/>
  <c r="AN402"/>
  <c r="AN403"/>
  <c r="AN404"/>
  <c r="AN405"/>
  <c r="AN406"/>
  <c r="AN407"/>
  <c r="AN408"/>
  <c r="AN408" i="1"/>
  <c r="AN409"/>
  <c r="AN402"/>
  <c r="AN403"/>
  <c r="AN404"/>
  <c r="AN405"/>
  <c r="AN406"/>
  <c r="AN407"/>
  <c r="AN41" i="7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6"/>
  <c r="AN177"/>
  <c r="AN178"/>
  <c r="AN179"/>
  <c r="AN180"/>
  <c r="AN181"/>
  <c r="AN182"/>
  <c r="AN183"/>
  <c r="AN184"/>
  <c r="AN185"/>
  <c r="AN186"/>
  <c r="AN187"/>
  <c r="AN188"/>
  <c r="AN189"/>
  <c r="AN190"/>
  <c r="AN191"/>
  <c r="AN192"/>
  <c r="AN193"/>
  <c r="AN194"/>
  <c r="AN195"/>
  <c r="AN196"/>
  <c r="AN197"/>
  <c r="AN198"/>
  <c r="AN199"/>
  <c r="AN200"/>
  <c r="AN201"/>
  <c r="AN202"/>
  <c r="AN203"/>
  <c r="AN204"/>
  <c r="AN205"/>
  <c r="AN206"/>
  <c r="AN207"/>
  <c r="AN208"/>
  <c r="AN209"/>
  <c r="AN210"/>
  <c r="AN211"/>
  <c r="AN212"/>
  <c r="AN213"/>
  <c r="AN214"/>
  <c r="AN215"/>
  <c r="AN216"/>
  <c r="AN217"/>
  <c r="AN218"/>
  <c r="AN219"/>
  <c r="AN220"/>
  <c r="AN221"/>
  <c r="AN222"/>
  <c r="AN223"/>
  <c r="AN224"/>
  <c r="AN225"/>
  <c r="AN226"/>
  <c r="AN227"/>
  <c r="AN228"/>
  <c r="AN229"/>
  <c r="AN230"/>
  <c r="AN231"/>
  <c r="AN232"/>
  <c r="AN233"/>
  <c r="AN234"/>
  <c r="AN235"/>
  <c r="AN236"/>
  <c r="AN237"/>
  <c r="AN238"/>
  <c r="AN239"/>
  <c r="AN240"/>
  <c r="AN241"/>
  <c r="AN242"/>
  <c r="AN243"/>
  <c r="AN244"/>
  <c r="AN245"/>
  <c r="AN246"/>
  <c r="AN247"/>
  <c r="AN248"/>
  <c r="AN249"/>
  <c r="AN250"/>
  <c r="AN251"/>
  <c r="AN252"/>
  <c r="AN253"/>
  <c r="AN254"/>
  <c r="AN255"/>
  <c r="AN256"/>
  <c r="AN257"/>
  <c r="AN258"/>
  <c r="AN259"/>
  <c r="AN260"/>
  <c r="AN261"/>
  <c r="AN262"/>
  <c r="AN263"/>
  <c r="AN264"/>
  <c r="AN265"/>
  <c r="AN266"/>
  <c r="AN267"/>
  <c r="AN268"/>
  <c r="AN269"/>
  <c r="AN270"/>
  <c r="AN271"/>
  <c r="AN272"/>
  <c r="AN273"/>
  <c r="AN274"/>
  <c r="AN275"/>
  <c r="AN276"/>
  <c r="AN277"/>
  <c r="AN278"/>
  <c r="AN279"/>
  <c r="AN280"/>
  <c r="AN281"/>
  <c r="AN282"/>
  <c r="AN283"/>
  <c r="AN284"/>
  <c r="AN285"/>
  <c r="AN286"/>
  <c r="AN287"/>
  <c r="AN288"/>
  <c r="AN289"/>
  <c r="AN290"/>
  <c r="AN291"/>
  <c r="AN292"/>
  <c r="AN293"/>
  <c r="AN294"/>
  <c r="AN295"/>
  <c r="AN296"/>
  <c r="AN297"/>
  <c r="AN298"/>
  <c r="AN299"/>
  <c r="AN300"/>
  <c r="AN301"/>
  <c r="AN302"/>
  <c r="AN303"/>
  <c r="AN304"/>
  <c r="AN305"/>
  <c r="AN306"/>
  <c r="AN307"/>
  <c r="AN308"/>
  <c r="AN309"/>
  <c r="AN310"/>
  <c r="AN311"/>
  <c r="AN312"/>
  <c r="AN313"/>
  <c r="AN314"/>
  <c r="AN315"/>
  <c r="AN316"/>
  <c r="AN317"/>
  <c r="AN318"/>
  <c r="AN319"/>
  <c r="AN320"/>
  <c r="AN321"/>
  <c r="AN322"/>
  <c r="AN323"/>
  <c r="AN324"/>
  <c r="AN325"/>
  <c r="AN326"/>
  <c r="AN327"/>
  <c r="AN328"/>
  <c r="AN329"/>
  <c r="AN330"/>
  <c r="AN331"/>
  <c r="AN332"/>
  <c r="AN333"/>
  <c r="AN334"/>
  <c r="AN335"/>
  <c r="AN336"/>
  <c r="AN337"/>
  <c r="AN338"/>
  <c r="AN339"/>
  <c r="AN340"/>
  <c r="AN341"/>
  <c r="AN342"/>
  <c r="AN343"/>
  <c r="AN344"/>
  <c r="AN345"/>
  <c r="AN346"/>
  <c r="AN347"/>
  <c r="AN348"/>
  <c r="AN349"/>
  <c r="AN350"/>
  <c r="AN351"/>
  <c r="AN352"/>
  <c r="AN353"/>
  <c r="AN354"/>
  <c r="AN355"/>
  <c r="AN356"/>
  <c r="AN357"/>
  <c r="AN358"/>
  <c r="AN359"/>
  <c r="AN360"/>
  <c r="AN361"/>
  <c r="AN362"/>
  <c r="AN363"/>
  <c r="AN364"/>
  <c r="AN365"/>
  <c r="AN366"/>
  <c r="AN367"/>
  <c r="AN368"/>
  <c r="AN369"/>
  <c r="AN370"/>
  <c r="AN371"/>
  <c r="AN372"/>
  <c r="AN373"/>
  <c r="AN374"/>
  <c r="AN375"/>
  <c r="AN376"/>
  <c r="AN377"/>
  <c r="AN378"/>
  <c r="AN379"/>
  <c r="AN380"/>
  <c r="AN381"/>
  <c r="AN382"/>
  <c r="AN383"/>
  <c r="AN384"/>
  <c r="AN385"/>
  <c r="AN386"/>
  <c r="AN387"/>
  <c r="AN388"/>
  <c r="AN389"/>
  <c r="AN390"/>
  <c r="AN391"/>
  <c r="AN392"/>
  <c r="AN393"/>
  <c r="AN394"/>
  <c r="AN395"/>
  <c r="AN396"/>
  <c r="AN397"/>
  <c r="AN398"/>
  <c r="AN399"/>
  <c r="AN400"/>
  <c r="AN40" i="6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6"/>
  <c r="AN177"/>
  <c r="AN178"/>
  <c r="AN179"/>
  <c r="AN180"/>
  <c r="AN181"/>
  <c r="AN182"/>
  <c r="AN183"/>
  <c r="AN184"/>
  <c r="AN185"/>
  <c r="AN186"/>
  <c r="AN187"/>
  <c r="AN188"/>
  <c r="AN189"/>
  <c r="AN190"/>
  <c r="AN191"/>
  <c r="AN192"/>
  <c r="AN193"/>
  <c r="AN194"/>
  <c r="AN195"/>
  <c r="AN196"/>
  <c r="AN197"/>
  <c r="AN198"/>
  <c r="AN199"/>
  <c r="AN200"/>
  <c r="AN201"/>
  <c r="AN202"/>
  <c r="AN203"/>
  <c r="AN204"/>
  <c r="AN205"/>
  <c r="AN206"/>
  <c r="AN207"/>
  <c r="AN208"/>
  <c r="AN209"/>
  <c r="AN210"/>
  <c r="AN211"/>
  <c r="AN212"/>
  <c r="AN213"/>
  <c r="AN214"/>
  <c r="AN215"/>
  <c r="AN216"/>
  <c r="AN217"/>
  <c r="AN218"/>
  <c r="AN219"/>
  <c r="AN220"/>
  <c r="AN221"/>
  <c r="AN222"/>
  <c r="AN223"/>
  <c r="AN224"/>
  <c r="AN225"/>
  <c r="AN226"/>
  <c r="AN227"/>
  <c r="AN228"/>
  <c r="AN229"/>
  <c r="AN230"/>
  <c r="AN231"/>
  <c r="AN232"/>
  <c r="AN233"/>
  <c r="AN234"/>
  <c r="AN235"/>
  <c r="AN236"/>
  <c r="AN237"/>
  <c r="AN238"/>
  <c r="AN239"/>
  <c r="AN240"/>
  <c r="AN241"/>
  <c r="AN242"/>
  <c r="AN243"/>
  <c r="AN244"/>
  <c r="AN245"/>
  <c r="AN246"/>
  <c r="AN247"/>
  <c r="AN248"/>
  <c r="AN249"/>
  <c r="AN250"/>
  <c r="AN251"/>
  <c r="AN252"/>
  <c r="AN253"/>
  <c r="AN254"/>
  <c r="AN255"/>
  <c r="AN256"/>
  <c r="AN257"/>
  <c r="AN258"/>
  <c r="AN259"/>
  <c r="AN260"/>
  <c r="AN261"/>
  <c r="AN262"/>
  <c r="AN263"/>
  <c r="AN264"/>
  <c r="AN265"/>
  <c r="AN266"/>
  <c r="AN267"/>
  <c r="AN268"/>
  <c r="AN269"/>
  <c r="AN270"/>
  <c r="AN271"/>
  <c r="AN272"/>
  <c r="AN273"/>
  <c r="AN274"/>
  <c r="AN275"/>
  <c r="AN276"/>
  <c r="AN277"/>
  <c r="AN278"/>
  <c r="AN279"/>
  <c r="AN280"/>
  <c r="AN281"/>
  <c r="AN282"/>
  <c r="AN283"/>
  <c r="AN284"/>
  <c r="AN285"/>
  <c r="AN286"/>
  <c r="AN287"/>
  <c r="AN288"/>
  <c r="AN289"/>
  <c r="AN290"/>
  <c r="AN291"/>
  <c r="AN292"/>
  <c r="AN293"/>
  <c r="AN294"/>
  <c r="AN295"/>
  <c r="AN296"/>
  <c r="AN297"/>
  <c r="AN298"/>
  <c r="AN299"/>
  <c r="AN300"/>
  <c r="AN301"/>
  <c r="AN302"/>
  <c r="AN303"/>
  <c r="AN304"/>
  <c r="AN305"/>
  <c r="AN306"/>
  <c r="AN307"/>
  <c r="AN308"/>
  <c r="AN309"/>
  <c r="AN310"/>
  <c r="AN311"/>
  <c r="AN312"/>
  <c r="AN313"/>
  <c r="AN314"/>
  <c r="AN315"/>
  <c r="AN316"/>
  <c r="AN317"/>
  <c r="AN318"/>
  <c r="AN319"/>
  <c r="AN320"/>
  <c r="AN321"/>
  <c r="AN322"/>
  <c r="AN323"/>
  <c r="AN324"/>
  <c r="AN325"/>
  <c r="AN326"/>
  <c r="AN327"/>
  <c r="AN328"/>
  <c r="AN329"/>
  <c r="AN330"/>
  <c r="AN331"/>
  <c r="AN332"/>
  <c r="AN333"/>
  <c r="AN334"/>
  <c r="AN335"/>
  <c r="AN336"/>
  <c r="AN337"/>
  <c r="AN338"/>
  <c r="AN339"/>
  <c r="AN340"/>
  <c r="AN341"/>
  <c r="AN342"/>
  <c r="AN343"/>
  <c r="AN344"/>
  <c r="AN345"/>
  <c r="AN346"/>
  <c r="AN347"/>
  <c r="AN348"/>
  <c r="AN349"/>
  <c r="AN350"/>
  <c r="AN351"/>
  <c r="AN352"/>
  <c r="AN353"/>
  <c r="AN354"/>
  <c r="AN355"/>
  <c r="AN356"/>
  <c r="AN357"/>
  <c r="AN358"/>
  <c r="AN359"/>
  <c r="AN360"/>
  <c r="AN361"/>
  <c r="AN362"/>
  <c r="AN363"/>
  <c r="AN364"/>
  <c r="AN365"/>
  <c r="AN366"/>
  <c r="AN367"/>
  <c r="AN368"/>
  <c r="AN369"/>
  <c r="AN370"/>
  <c r="AN371"/>
  <c r="AN372"/>
  <c r="AN373"/>
  <c r="AN374"/>
  <c r="AN375"/>
  <c r="AN376"/>
  <c r="AN377"/>
  <c r="AN378"/>
  <c r="AN379"/>
  <c r="AN380"/>
  <c r="AN381"/>
  <c r="AN382"/>
  <c r="AN383"/>
  <c r="AN384"/>
  <c r="AN385"/>
  <c r="AN386"/>
  <c r="AN387"/>
  <c r="AN388"/>
  <c r="AN389"/>
  <c r="AN390"/>
  <c r="AN391"/>
  <c r="AN392"/>
  <c r="AN393"/>
  <c r="AN394"/>
  <c r="AN395"/>
  <c r="AN396"/>
  <c r="AN397"/>
  <c r="AN398"/>
  <c r="AN399"/>
  <c r="AN400"/>
  <c r="AN41" i="5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6"/>
  <c r="AN177"/>
  <c r="AN178"/>
  <c r="AN179"/>
  <c r="AN180"/>
  <c r="AN181"/>
  <c r="AN182"/>
  <c r="AN183"/>
  <c r="AN184"/>
  <c r="AN185"/>
  <c r="AN186"/>
  <c r="AN187"/>
  <c r="AN188"/>
  <c r="AN189"/>
  <c r="AN190"/>
  <c r="AN191"/>
  <c r="AN192"/>
  <c r="AN193"/>
  <c r="AN194"/>
  <c r="AN195"/>
  <c r="AN196"/>
  <c r="AN197"/>
  <c r="AN198"/>
  <c r="AN199"/>
  <c r="AN200"/>
  <c r="AN201"/>
  <c r="AN202"/>
  <c r="AN203"/>
  <c r="AN204"/>
  <c r="AN205"/>
  <c r="AN206"/>
  <c r="AN207"/>
  <c r="AN208"/>
  <c r="AN209"/>
  <c r="AN210"/>
  <c r="AN211"/>
  <c r="AN212"/>
  <c r="AN213"/>
  <c r="AN214"/>
  <c r="AN215"/>
  <c r="AN216"/>
  <c r="AN217"/>
  <c r="AN218"/>
  <c r="AN219"/>
  <c r="AN220"/>
  <c r="AN221"/>
  <c r="AN222"/>
  <c r="AN223"/>
  <c r="AN224"/>
  <c r="AN225"/>
  <c r="AN226"/>
  <c r="AN227"/>
  <c r="AN228"/>
  <c r="AN229"/>
  <c r="AN230"/>
  <c r="AN231"/>
  <c r="AN232"/>
  <c r="AN233"/>
  <c r="AN234"/>
  <c r="AN235"/>
  <c r="AN236"/>
  <c r="AN237"/>
  <c r="AN238"/>
  <c r="AN239"/>
  <c r="AN240"/>
  <c r="AN241"/>
  <c r="AN242"/>
  <c r="AN243"/>
  <c r="AN244"/>
  <c r="AN245"/>
  <c r="AN246"/>
  <c r="AN247"/>
  <c r="AN248"/>
  <c r="AN249"/>
  <c r="AN250"/>
  <c r="AN251"/>
  <c r="AN252"/>
  <c r="AN253"/>
  <c r="AN254"/>
  <c r="AN255"/>
  <c r="AN256"/>
  <c r="AN257"/>
  <c r="AN258"/>
  <c r="AN259"/>
  <c r="AN260"/>
  <c r="AN261"/>
  <c r="AN262"/>
  <c r="AN263"/>
  <c r="AN264"/>
  <c r="AN265"/>
  <c r="AN266"/>
  <c r="AN267"/>
  <c r="AN268"/>
  <c r="AN269"/>
  <c r="AN270"/>
  <c r="AN271"/>
  <c r="AN272"/>
  <c r="AN273"/>
  <c r="AN274"/>
  <c r="AN275"/>
  <c r="AN276"/>
  <c r="AN277"/>
  <c r="AN278"/>
  <c r="AN279"/>
  <c r="AN280"/>
  <c r="AN281"/>
  <c r="AN282"/>
  <c r="AN283"/>
  <c r="AN284"/>
  <c r="AN285"/>
  <c r="AN286"/>
  <c r="AN287"/>
  <c r="AN288"/>
  <c r="AN289"/>
  <c r="AN290"/>
  <c r="AN291"/>
  <c r="AN292"/>
  <c r="AN293"/>
  <c r="AN294"/>
  <c r="AN295"/>
  <c r="AN296"/>
  <c r="AN297"/>
  <c r="AN298"/>
  <c r="AN299"/>
  <c r="AN300"/>
  <c r="AN301"/>
  <c r="AN302"/>
  <c r="AN303"/>
  <c r="AN304"/>
  <c r="AN305"/>
  <c r="AN306"/>
  <c r="AN307"/>
  <c r="AN308"/>
  <c r="AN309"/>
  <c r="AN310"/>
  <c r="AN311"/>
  <c r="AN312"/>
  <c r="AN313"/>
  <c r="AN314"/>
  <c r="AN315"/>
  <c r="AN316"/>
  <c r="AN317"/>
  <c r="AN318"/>
  <c r="AN319"/>
  <c r="AN320"/>
  <c r="AN321"/>
  <c r="AN322"/>
  <c r="AN323"/>
  <c r="AN324"/>
  <c r="AN325"/>
  <c r="AN326"/>
  <c r="AN327"/>
  <c r="AN328"/>
  <c r="AN329"/>
  <c r="AN330"/>
  <c r="AN331"/>
  <c r="AN332"/>
  <c r="AN333"/>
  <c r="AN334"/>
  <c r="AN335"/>
  <c r="AN336"/>
  <c r="AN337"/>
  <c r="AN338"/>
  <c r="AN339"/>
  <c r="AN340"/>
  <c r="AN341"/>
  <c r="AN342"/>
  <c r="AN343"/>
  <c r="AN344"/>
  <c r="AN345"/>
  <c r="AN346"/>
  <c r="AN347"/>
  <c r="AN348"/>
  <c r="AN349"/>
  <c r="AN350"/>
  <c r="AN351"/>
  <c r="AN352"/>
  <c r="AN353"/>
  <c r="AN354"/>
  <c r="AN355"/>
  <c r="AN356"/>
  <c r="AN357"/>
  <c r="AN358"/>
  <c r="AN359"/>
  <c r="AN360"/>
  <c r="AN361"/>
  <c r="AN362"/>
  <c r="AN363"/>
  <c r="AN364"/>
  <c r="AN365"/>
  <c r="AN366"/>
  <c r="AN367"/>
  <c r="AN368"/>
  <c r="AN369"/>
  <c r="AN370"/>
  <c r="AN371"/>
  <c r="AN372"/>
  <c r="AN373"/>
  <c r="AN374"/>
  <c r="AN375"/>
  <c r="AN376"/>
  <c r="AN377"/>
  <c r="AN378"/>
  <c r="AN379"/>
  <c r="AN380"/>
  <c r="AN381"/>
  <c r="AN382"/>
  <c r="AN383"/>
  <c r="AN384"/>
  <c r="AN385"/>
  <c r="AN386"/>
  <c r="AN387"/>
  <c r="AN388"/>
  <c r="AN389"/>
  <c r="AN390"/>
  <c r="AN391"/>
  <c r="AN392"/>
  <c r="AN393"/>
  <c r="AN394"/>
  <c r="AN395"/>
  <c r="AN396"/>
  <c r="AN397"/>
  <c r="AN398"/>
  <c r="AN399"/>
  <c r="AN400"/>
  <c r="AN288" i="4"/>
  <c r="AN289"/>
  <c r="AN290"/>
  <c r="AN291"/>
  <c r="AN292"/>
  <c r="AN293"/>
  <c r="AN294"/>
  <c r="AN295"/>
  <c r="AN296"/>
  <c r="AN297"/>
  <c r="AN298"/>
  <c r="AN299"/>
  <c r="AN300"/>
  <c r="AN301"/>
  <c r="AN302"/>
  <c r="AN303"/>
  <c r="AN304"/>
  <c r="AN305"/>
  <c r="AN306"/>
  <c r="AN307"/>
  <c r="AN308"/>
  <c r="AN309"/>
  <c r="AN310"/>
  <c r="AN311"/>
  <c r="AN312"/>
  <c r="AN313"/>
  <c r="AN314"/>
  <c r="AN315"/>
  <c r="AN316"/>
  <c r="AN317"/>
  <c r="AN318"/>
  <c r="AN319"/>
  <c r="AN320"/>
  <c r="AN321"/>
  <c r="AN322"/>
  <c r="AN323"/>
  <c r="AN324"/>
  <c r="AN325"/>
  <c r="AN326"/>
  <c r="AN327"/>
  <c r="AN328"/>
  <c r="AN329"/>
  <c r="AN330"/>
  <c r="AN331"/>
  <c r="AN332"/>
  <c r="AN333"/>
  <c r="AN334"/>
  <c r="AN335"/>
  <c r="AN336"/>
  <c r="AN337"/>
  <c r="AN338"/>
  <c r="AN339"/>
  <c r="AN340"/>
  <c r="AN341"/>
  <c r="AN342"/>
  <c r="AN343"/>
  <c r="AN344"/>
  <c r="AN345"/>
  <c r="AN346"/>
  <c r="AN347"/>
  <c r="AN348"/>
  <c r="AN349"/>
  <c r="AN350"/>
  <c r="AN351"/>
  <c r="AN352"/>
  <c r="AN353"/>
  <c r="AN354"/>
  <c r="AN355"/>
  <c r="AN356"/>
  <c r="AN357"/>
  <c r="AN358"/>
  <c r="AN359"/>
  <c r="AN360"/>
  <c r="AN361"/>
  <c r="AN362"/>
  <c r="AN363"/>
  <c r="AN364"/>
  <c r="AN365"/>
  <c r="AN366"/>
  <c r="AN367"/>
  <c r="AN368"/>
  <c r="AN369"/>
  <c r="AN370"/>
  <c r="AN371"/>
  <c r="AN372"/>
  <c r="AN373"/>
  <c r="AN374"/>
  <c r="AN375"/>
  <c r="AN376"/>
  <c r="AN377"/>
  <c r="AN378"/>
  <c r="AN379"/>
  <c r="AN380"/>
  <c r="AN381"/>
  <c r="AN382"/>
  <c r="AN383"/>
  <c r="AN384"/>
  <c r="AN385"/>
  <c r="AN386"/>
  <c r="AN387"/>
  <c r="AN388"/>
  <c r="AN389"/>
  <c r="AN390"/>
  <c r="AN391"/>
  <c r="AN392"/>
  <c r="AN393"/>
  <c r="AN394"/>
  <c r="AN395"/>
  <c r="AN396"/>
  <c r="AN397"/>
  <c r="AN398"/>
  <c r="AN399"/>
  <c r="AN400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6"/>
  <c r="AN177"/>
  <c r="AN178"/>
  <c r="AN179"/>
  <c r="AN180"/>
  <c r="AN181"/>
  <c r="AN182"/>
  <c r="AN183"/>
  <c r="AN184"/>
  <c r="AN185"/>
  <c r="AN186"/>
  <c r="AN187"/>
  <c r="AN188"/>
  <c r="AN189"/>
  <c r="AN190"/>
  <c r="AN191"/>
  <c r="AN192"/>
  <c r="AN193"/>
  <c r="AN194"/>
  <c r="AN195"/>
  <c r="AN196"/>
  <c r="AN197"/>
  <c r="AN198"/>
  <c r="AN199"/>
  <c r="AN200"/>
  <c r="AN201"/>
  <c r="AN202"/>
  <c r="AN203"/>
  <c r="AN204"/>
  <c r="AN205"/>
  <c r="AN206"/>
  <c r="AN207"/>
  <c r="AN208"/>
  <c r="AN209"/>
  <c r="AN210"/>
  <c r="AN211"/>
  <c r="AN212"/>
  <c r="AN213"/>
  <c r="AN214"/>
  <c r="AN215"/>
  <c r="AN216"/>
  <c r="AN217"/>
  <c r="AN218"/>
  <c r="AN219"/>
  <c r="AN220"/>
  <c r="AN221"/>
  <c r="AN222"/>
  <c r="AN223"/>
  <c r="AN224"/>
  <c r="AN225"/>
  <c r="AN226"/>
  <c r="AN227"/>
  <c r="AN228"/>
  <c r="AN229"/>
  <c r="AN230"/>
  <c r="AN231"/>
  <c r="AN232"/>
  <c r="AN233"/>
  <c r="AN234"/>
  <c r="AN235"/>
  <c r="AN236"/>
  <c r="AN237"/>
  <c r="AN238"/>
  <c r="AN239"/>
  <c r="AN240"/>
  <c r="AN241"/>
  <c r="AN242"/>
  <c r="AN243"/>
  <c r="AN244"/>
  <c r="AN245"/>
  <c r="AN246"/>
  <c r="AN247"/>
  <c r="AN248"/>
  <c r="AN249"/>
  <c r="AN250"/>
  <c r="AN251"/>
  <c r="AN252"/>
  <c r="AN253"/>
  <c r="AN254"/>
  <c r="AN255"/>
  <c r="AN256"/>
  <c r="AN257"/>
  <c r="AN258"/>
  <c r="AN259"/>
  <c r="AN260"/>
  <c r="AN261"/>
  <c r="AN262"/>
  <c r="AN263"/>
  <c r="AN264"/>
  <c r="AN265"/>
  <c r="AN266"/>
  <c r="AN267"/>
  <c r="AN268"/>
  <c r="AN269"/>
  <c r="AN270"/>
  <c r="AN271"/>
  <c r="AN272"/>
  <c r="AN273"/>
  <c r="AN274"/>
  <c r="AN275"/>
  <c r="AN276"/>
  <c r="AN277"/>
  <c r="AN278"/>
  <c r="AN279"/>
  <c r="AN280"/>
  <c r="AN281"/>
  <c r="AN282"/>
  <c r="AN283"/>
  <c r="AN284"/>
  <c r="AN285"/>
  <c r="AN286"/>
  <c r="AN287"/>
  <c r="AN40" i="3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6"/>
  <c r="AN177"/>
  <c r="AN178"/>
  <c r="AN179"/>
  <c r="AN180"/>
  <c r="AN181"/>
  <c r="AN182"/>
  <c r="AN183"/>
  <c r="AN184"/>
  <c r="AN185"/>
  <c r="AN186"/>
  <c r="AN187"/>
  <c r="AN188"/>
  <c r="AN189"/>
  <c r="AN190"/>
  <c r="AN191"/>
  <c r="AN192"/>
  <c r="AN193"/>
  <c r="AN194"/>
  <c r="AN195"/>
  <c r="AN196"/>
  <c r="AN197"/>
  <c r="AN198"/>
  <c r="AN199"/>
  <c r="AN200"/>
  <c r="AN201"/>
  <c r="AN202"/>
  <c r="AN203"/>
  <c r="AN204"/>
  <c r="AN205"/>
  <c r="AN206"/>
  <c r="AN207"/>
  <c r="AN208"/>
  <c r="AN209"/>
  <c r="AN210"/>
  <c r="AN211"/>
  <c r="AN212"/>
  <c r="AN213"/>
  <c r="AN214"/>
  <c r="AN215"/>
  <c r="AN216"/>
  <c r="AN217"/>
  <c r="AN218"/>
  <c r="AN219"/>
  <c r="AN220"/>
  <c r="AN221"/>
  <c r="AN222"/>
  <c r="AN223"/>
  <c r="AN224"/>
  <c r="AN225"/>
  <c r="AN226"/>
  <c r="AN227"/>
  <c r="AN228"/>
  <c r="AN229"/>
  <c r="AN230"/>
  <c r="AN231"/>
  <c r="AN232"/>
  <c r="AN233"/>
  <c r="AN234"/>
  <c r="AN235"/>
  <c r="AN236"/>
  <c r="AN237"/>
  <c r="AN238"/>
  <c r="AN239"/>
  <c r="AN240"/>
  <c r="AN241"/>
  <c r="AN242"/>
  <c r="AN243"/>
  <c r="AN244"/>
  <c r="AN245"/>
  <c r="AN246"/>
  <c r="AN247"/>
  <c r="AN248"/>
  <c r="AN249"/>
  <c r="AN250"/>
  <c r="AN251"/>
  <c r="AN252"/>
  <c r="AN253"/>
  <c r="AN254"/>
  <c r="AN255"/>
  <c r="AN256"/>
  <c r="AN257"/>
  <c r="AN258"/>
  <c r="AN259"/>
  <c r="AN260"/>
  <c r="AN261"/>
  <c r="AN262"/>
  <c r="AN263"/>
  <c r="AN264"/>
  <c r="AN265"/>
  <c r="AN266"/>
  <c r="AN267"/>
  <c r="AN268"/>
  <c r="AN269"/>
  <c r="AN270"/>
  <c r="AN271"/>
  <c r="AN272"/>
  <c r="AN273"/>
  <c r="AN274"/>
  <c r="AN275"/>
  <c r="AN276"/>
  <c r="AN277"/>
  <c r="AN278"/>
  <c r="AN279"/>
  <c r="AN280"/>
  <c r="AN281"/>
  <c r="AN282"/>
  <c r="AN283"/>
  <c r="AN284"/>
  <c r="AN285"/>
  <c r="AN286"/>
  <c r="AN287"/>
  <c r="AN288"/>
  <c r="AN289"/>
  <c r="AN290"/>
  <c r="AN291"/>
  <c r="AN292"/>
  <c r="AN293"/>
  <c r="AN294"/>
  <c r="AN295"/>
  <c r="AN296"/>
  <c r="AN297"/>
  <c r="AN298"/>
  <c r="AN299"/>
  <c r="AN300"/>
  <c r="AN301"/>
  <c r="AN302"/>
  <c r="AN303"/>
  <c r="AN304"/>
  <c r="AN305"/>
  <c r="AN306"/>
  <c r="AN307"/>
  <c r="AN308"/>
  <c r="AN309"/>
  <c r="AN310"/>
  <c r="AN311"/>
  <c r="AN312"/>
  <c r="AN313"/>
  <c r="AN314"/>
  <c r="AN315"/>
  <c r="AN316"/>
  <c r="AN317"/>
  <c r="AN318"/>
  <c r="AN319"/>
  <c r="AN320"/>
  <c r="AN321"/>
  <c r="AN322"/>
  <c r="AN323"/>
  <c r="AN324"/>
  <c r="AN325"/>
  <c r="AN326"/>
  <c r="AN327"/>
  <c r="AN328"/>
  <c r="AN329"/>
  <c r="AN330"/>
  <c r="AN331"/>
  <c r="AN332"/>
  <c r="AN333"/>
  <c r="AN334"/>
  <c r="AN335"/>
  <c r="AN336"/>
  <c r="AN337"/>
  <c r="AN338"/>
  <c r="AN339"/>
  <c r="AN340"/>
  <c r="AN341"/>
  <c r="AN342"/>
  <c r="AN343"/>
  <c r="AN344"/>
  <c r="AN345"/>
  <c r="AN346"/>
  <c r="AN347"/>
  <c r="AN348"/>
  <c r="AN349"/>
  <c r="AN350"/>
  <c r="AN351"/>
  <c r="AN352"/>
  <c r="AN353"/>
  <c r="AN354"/>
  <c r="AN355"/>
  <c r="AN356"/>
  <c r="AN357"/>
  <c r="AN358"/>
  <c r="AN359"/>
  <c r="AN360"/>
  <c r="AN361"/>
  <c r="AN362"/>
  <c r="AN363"/>
  <c r="AN364"/>
  <c r="AN365"/>
  <c r="AN366"/>
  <c r="AN367"/>
  <c r="AN368"/>
  <c r="AN369"/>
  <c r="AN370"/>
  <c r="AN371"/>
  <c r="AN372"/>
  <c r="AN373"/>
  <c r="AN374"/>
  <c r="AN375"/>
  <c r="AN376"/>
  <c r="AN377"/>
  <c r="AN378"/>
  <c r="AN379"/>
  <c r="AN380"/>
  <c r="AN381"/>
  <c r="AN382"/>
  <c r="AN383"/>
  <c r="AN384"/>
  <c r="AN385"/>
  <c r="AN386"/>
  <c r="AN387"/>
  <c r="AN388"/>
  <c r="AN389"/>
  <c r="AN390"/>
  <c r="AN391"/>
  <c r="AN392"/>
  <c r="AN393"/>
  <c r="AN394"/>
  <c r="AN395"/>
  <c r="AN396"/>
  <c r="AN397"/>
  <c r="AN398"/>
  <c r="AN399"/>
  <c r="AN400"/>
  <c r="B19" i="12"/>
  <c r="B18"/>
  <c r="B17"/>
  <c r="B16"/>
  <c r="B15"/>
  <c r="B14"/>
  <c r="B13"/>
  <c r="C12"/>
  <c r="AH12" s="1"/>
  <c r="B12"/>
  <c r="B11"/>
  <c r="C10"/>
  <c r="AH10" s="1"/>
  <c r="B10"/>
  <c r="C8"/>
  <c r="AH8" s="1"/>
  <c r="B8"/>
  <c r="B22" i="11"/>
  <c r="B21"/>
  <c r="B20"/>
  <c r="B19"/>
  <c r="B18"/>
  <c r="B17"/>
  <c r="B16"/>
  <c r="B15"/>
  <c r="B14"/>
  <c r="B13"/>
  <c r="B12"/>
  <c r="C11"/>
  <c r="B11"/>
  <c r="B10"/>
  <c r="C9"/>
  <c r="B9"/>
  <c r="B8"/>
  <c r="B26" i="10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19" i="9"/>
  <c r="B18"/>
  <c r="B17"/>
  <c r="B16"/>
  <c r="B15"/>
  <c r="B14"/>
  <c r="B13"/>
  <c r="B12"/>
  <c r="B11"/>
  <c r="B10"/>
  <c r="B9"/>
  <c r="B8"/>
  <c r="B23" i="8"/>
  <c r="B22"/>
  <c r="B21"/>
  <c r="B20"/>
  <c r="B19"/>
  <c r="B18"/>
  <c r="B17"/>
  <c r="B16"/>
  <c r="B15"/>
  <c r="B14"/>
  <c r="B13"/>
  <c r="B12"/>
  <c r="C11"/>
  <c r="B11"/>
  <c r="B10"/>
  <c r="C9"/>
  <c r="B9"/>
  <c r="B8"/>
  <c r="AN40" i="7"/>
  <c r="AN39"/>
  <c r="AN38"/>
  <c r="AN37"/>
  <c r="AN36"/>
  <c r="AN35"/>
  <c r="AN34"/>
  <c r="AN33"/>
  <c r="AN32"/>
  <c r="AN31"/>
  <c r="AN30"/>
  <c r="AN29"/>
  <c r="AN28"/>
  <c r="AN27"/>
  <c r="AD18" i="12"/>
  <c r="C15"/>
  <c r="C14"/>
  <c r="AD14" s="1"/>
  <c r="C13"/>
  <c r="C11"/>
  <c r="C9"/>
  <c r="AN39" i="6"/>
  <c r="AN38"/>
  <c r="AN37"/>
  <c r="AN36"/>
  <c r="AN35"/>
  <c r="AN34"/>
  <c r="AN33"/>
  <c r="AN32"/>
  <c r="AN31"/>
  <c r="AN30"/>
  <c r="AN29"/>
  <c r="AN28"/>
  <c r="AN27"/>
  <c r="C26" i="11" s="1"/>
  <c r="AN26" i="6"/>
  <c r="C25" i="11" s="1"/>
  <c r="AN25" i="6"/>
  <c r="C24" i="11" s="1"/>
  <c r="C22"/>
  <c r="C21"/>
  <c r="C20"/>
  <c r="C19"/>
  <c r="L19" s="1"/>
  <c r="C18"/>
  <c r="C17"/>
  <c r="AB17" s="1"/>
  <c r="C16"/>
  <c r="C15"/>
  <c r="AB15" s="1"/>
  <c r="C14"/>
  <c r="C13"/>
  <c r="AB13" s="1"/>
  <c r="C12"/>
  <c r="C10"/>
  <c r="C8"/>
  <c r="AN40" i="5"/>
  <c r="AN39"/>
  <c r="AN38"/>
  <c r="AN37"/>
  <c r="AN36"/>
  <c r="AN35"/>
  <c r="AN34"/>
  <c r="AN33"/>
  <c r="AN32"/>
  <c r="AN31"/>
  <c r="AN30"/>
  <c r="AN29"/>
  <c r="C26" i="10"/>
  <c r="C25"/>
  <c r="C24"/>
  <c r="C23"/>
  <c r="C22"/>
  <c r="C21"/>
  <c r="C20"/>
  <c r="C19"/>
  <c r="T19" s="1"/>
  <c r="C18"/>
  <c r="AG18" s="1"/>
  <c r="C17"/>
  <c r="AB17" s="1"/>
  <c r="C16"/>
  <c r="C15"/>
  <c r="AB15" s="1"/>
  <c r="C14"/>
  <c r="C13"/>
  <c r="AB13" s="1"/>
  <c r="C12"/>
  <c r="C11"/>
  <c r="C10"/>
  <c r="C9"/>
  <c r="C8"/>
  <c r="AN37" i="4"/>
  <c r="AN36"/>
  <c r="AN35"/>
  <c r="AN34"/>
  <c r="AN33"/>
  <c r="AN32"/>
  <c r="AN31"/>
  <c r="AN30"/>
  <c r="AN29"/>
  <c r="AN28"/>
  <c r="AN27"/>
  <c r="AN26"/>
  <c r="AN25"/>
  <c r="AN24"/>
  <c r="AN23"/>
  <c r="C22" i="9" s="1"/>
  <c r="AN22" i="4"/>
  <c r="C21" i="9" s="1"/>
  <c r="AN21" i="4"/>
  <c r="C20" i="9" s="1"/>
  <c r="C19"/>
  <c r="C18"/>
  <c r="C17"/>
  <c r="C16"/>
  <c r="C15"/>
  <c r="C14"/>
  <c r="C13"/>
  <c r="C12"/>
  <c r="C11"/>
  <c r="C10"/>
  <c r="C9"/>
  <c r="C8"/>
  <c r="AN39" i="3"/>
  <c r="AN38"/>
  <c r="AN37"/>
  <c r="AN36"/>
  <c r="AN35"/>
  <c r="AN34"/>
  <c r="AN33"/>
  <c r="AN32"/>
  <c r="AN31"/>
  <c r="C23" i="8"/>
  <c r="C22"/>
  <c r="D22" s="1"/>
  <c r="C21"/>
  <c r="C20"/>
  <c r="C19"/>
  <c r="R19" s="1"/>
  <c r="C18"/>
  <c r="C17"/>
  <c r="AD17" s="1"/>
  <c r="C16"/>
  <c r="C15"/>
  <c r="R15" s="1"/>
  <c r="C14"/>
  <c r="C13"/>
  <c r="AD13" s="1"/>
  <c r="C12"/>
  <c r="C10"/>
  <c r="C8"/>
  <c r="AN36" i="1"/>
  <c r="AN37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6"/>
  <c r="AN177"/>
  <c r="AN178"/>
  <c r="AN179"/>
  <c r="AN180"/>
  <c r="AN181"/>
  <c r="AN182"/>
  <c r="AN183"/>
  <c r="AN184"/>
  <c r="AN185"/>
  <c r="AN186"/>
  <c r="AN187"/>
  <c r="AN188"/>
  <c r="AN189"/>
  <c r="AN190"/>
  <c r="AN191"/>
  <c r="AN192"/>
  <c r="AN193"/>
  <c r="AN194"/>
  <c r="AN195"/>
  <c r="AN196"/>
  <c r="AN197"/>
  <c r="AN198"/>
  <c r="AN199"/>
  <c r="AN200"/>
  <c r="AN201"/>
  <c r="AN202"/>
  <c r="AN203"/>
  <c r="AN204"/>
  <c r="AN205"/>
  <c r="AN206"/>
  <c r="AN207"/>
  <c r="AN208"/>
  <c r="AN209"/>
  <c r="AN210"/>
  <c r="AN211"/>
  <c r="AN212"/>
  <c r="AN213"/>
  <c r="AN214"/>
  <c r="AN215"/>
  <c r="AN216"/>
  <c r="AN217"/>
  <c r="AN218"/>
  <c r="AN219"/>
  <c r="AN220"/>
  <c r="AN221"/>
  <c r="AN222"/>
  <c r="AN223"/>
  <c r="AN224"/>
  <c r="AN225"/>
  <c r="AN226"/>
  <c r="AN227"/>
  <c r="AN228"/>
  <c r="AN229"/>
  <c r="AN230"/>
  <c r="AN231"/>
  <c r="AN232"/>
  <c r="AN233"/>
  <c r="AN234"/>
  <c r="AN235"/>
  <c r="AN236"/>
  <c r="AN237"/>
  <c r="AN238"/>
  <c r="AN239"/>
  <c r="AN240"/>
  <c r="AN241"/>
  <c r="AN242"/>
  <c r="AN243"/>
  <c r="AN244"/>
  <c r="AN245"/>
  <c r="AN246"/>
  <c r="AN247"/>
  <c r="AN248"/>
  <c r="AN249"/>
  <c r="AN250"/>
  <c r="AN251"/>
  <c r="AN252"/>
  <c r="AN253"/>
  <c r="AN254"/>
  <c r="AN255"/>
  <c r="AN256"/>
  <c r="AN257"/>
  <c r="AN258"/>
  <c r="AN259"/>
  <c r="AN260"/>
  <c r="AN261"/>
  <c r="AN262"/>
  <c r="AN263"/>
  <c r="AN264"/>
  <c r="AN265"/>
  <c r="AN266"/>
  <c r="AN267"/>
  <c r="AN268"/>
  <c r="AN269"/>
  <c r="AN270"/>
  <c r="AN271"/>
  <c r="AN272"/>
  <c r="AN273"/>
  <c r="AN274"/>
  <c r="AN275"/>
  <c r="AN276"/>
  <c r="AN277"/>
  <c r="AN278"/>
  <c r="AN279"/>
  <c r="AN280"/>
  <c r="AN281"/>
  <c r="AN282"/>
  <c r="AN283"/>
  <c r="AN284"/>
  <c r="AN285"/>
  <c r="AN286"/>
  <c r="AN287"/>
  <c r="AN288"/>
  <c r="AN289"/>
  <c r="AN290"/>
  <c r="AN291"/>
  <c r="AN292"/>
  <c r="AN293"/>
  <c r="AN294"/>
  <c r="AN295"/>
  <c r="AN296"/>
  <c r="AN297"/>
  <c r="AN298"/>
  <c r="AN299"/>
  <c r="AN300"/>
  <c r="AN301"/>
  <c r="AN302"/>
  <c r="AN303"/>
  <c r="AN304"/>
  <c r="AN305"/>
  <c r="AN306"/>
  <c r="AN307"/>
  <c r="AN308"/>
  <c r="AN309"/>
  <c r="AN310"/>
  <c r="AN311"/>
  <c r="AN312"/>
  <c r="AN313"/>
  <c r="AN314"/>
  <c r="AN315"/>
  <c r="AN316"/>
  <c r="AN317"/>
  <c r="AN318"/>
  <c r="AN319"/>
  <c r="AN320"/>
  <c r="AN321"/>
  <c r="AN322"/>
  <c r="AN323"/>
  <c r="AN324"/>
  <c r="AN325"/>
  <c r="AN326"/>
  <c r="AN327"/>
  <c r="AN328"/>
  <c r="AN329"/>
  <c r="AN330"/>
  <c r="AN331"/>
  <c r="AN332"/>
  <c r="AN333"/>
  <c r="AN334"/>
  <c r="AN335"/>
  <c r="AN336"/>
  <c r="AN337"/>
  <c r="AN338"/>
  <c r="AN339"/>
  <c r="AN340"/>
  <c r="AN341"/>
  <c r="AN342"/>
  <c r="AN343"/>
  <c r="AN344"/>
  <c r="AN345"/>
  <c r="AN346"/>
  <c r="AN347"/>
  <c r="AN348"/>
  <c r="AN349"/>
  <c r="AN350"/>
  <c r="AN351"/>
  <c r="AN352"/>
  <c r="AN353"/>
  <c r="AN354"/>
  <c r="AN355"/>
  <c r="AN356"/>
  <c r="AN357"/>
  <c r="AN358"/>
  <c r="AN359"/>
  <c r="AN360"/>
  <c r="AN361"/>
  <c r="AN362"/>
  <c r="AN363"/>
  <c r="AN364"/>
  <c r="AN365"/>
  <c r="AN366"/>
  <c r="AN367"/>
  <c r="AN368"/>
  <c r="AN369"/>
  <c r="AN370"/>
  <c r="AN371"/>
  <c r="AN372"/>
  <c r="AN373"/>
  <c r="AN374"/>
  <c r="AN375"/>
  <c r="AN376"/>
  <c r="AN377"/>
  <c r="AN378"/>
  <c r="AN379"/>
  <c r="AN380"/>
  <c r="AN381"/>
  <c r="AN382"/>
  <c r="AN383"/>
  <c r="AN384"/>
  <c r="AN385"/>
  <c r="AN386"/>
  <c r="AN387"/>
  <c r="AN388"/>
  <c r="AN389"/>
  <c r="AN390"/>
  <c r="AN391"/>
  <c r="AN392"/>
  <c r="AN393"/>
  <c r="AN394"/>
  <c r="AN395"/>
  <c r="AN396"/>
  <c r="AN397"/>
  <c r="AN398"/>
  <c r="AN399"/>
  <c r="AN400"/>
  <c r="AN401"/>
  <c r="AH20" i="2"/>
  <c r="AH18"/>
  <c r="AH16"/>
  <c r="AH14"/>
  <c r="AH12"/>
  <c r="AH10"/>
  <c r="AD8"/>
  <c r="D23" i="8" l="1"/>
  <c r="AH26"/>
  <c r="AF26"/>
  <c r="AD26"/>
  <c r="AB26"/>
  <c r="Z26"/>
  <c r="X26"/>
  <c r="V26"/>
  <c r="T26"/>
  <c r="R26"/>
  <c r="P26"/>
  <c r="N26"/>
  <c r="L26"/>
  <c r="J26"/>
  <c r="G26"/>
  <c r="E26"/>
  <c r="AG26"/>
  <c r="AE26"/>
  <c r="AC26"/>
  <c r="AA26"/>
  <c r="Y26"/>
  <c r="W26"/>
  <c r="U26"/>
  <c r="S26"/>
  <c r="Q26"/>
  <c r="O26"/>
  <c r="M26"/>
  <c r="K26"/>
  <c r="H26"/>
  <c r="F26"/>
  <c r="D26"/>
  <c r="AG23" i="9"/>
  <c r="AE23"/>
  <c r="AC23"/>
  <c r="AA23"/>
  <c r="Y23"/>
  <c r="W23"/>
  <c r="U23"/>
  <c r="S23"/>
  <c r="Q23"/>
  <c r="O23"/>
  <c r="M23"/>
  <c r="K23"/>
  <c r="I23"/>
  <c r="G23"/>
  <c r="E23"/>
  <c r="AH23"/>
  <c r="AF23"/>
  <c r="AD23"/>
  <c r="AB23"/>
  <c r="Z23"/>
  <c r="X23"/>
  <c r="V23"/>
  <c r="T23"/>
  <c r="R23"/>
  <c r="P23"/>
  <c r="N23"/>
  <c r="L23"/>
  <c r="J23"/>
  <c r="H23"/>
  <c r="F23"/>
  <c r="D23"/>
  <c r="D22"/>
  <c r="AG22"/>
  <c r="AE22"/>
  <c r="AC22"/>
  <c r="AA22"/>
  <c r="Y22"/>
  <c r="W22"/>
  <c r="U22"/>
  <c r="S22"/>
  <c r="Q22"/>
  <c r="O22"/>
  <c r="M22"/>
  <c r="K22"/>
  <c r="I22"/>
  <c r="G22"/>
  <c r="E22"/>
  <c r="AH22"/>
  <c r="AF22"/>
  <c r="AD22"/>
  <c r="AB22"/>
  <c r="Z22"/>
  <c r="X22"/>
  <c r="V22"/>
  <c r="T22"/>
  <c r="R22"/>
  <c r="P22"/>
  <c r="N22"/>
  <c r="L22"/>
  <c r="J22"/>
  <c r="H22"/>
  <c r="F22"/>
  <c r="AG25" i="11"/>
  <c r="P25"/>
  <c r="AH25"/>
  <c r="AD25"/>
  <c r="Z25"/>
  <c r="V25"/>
  <c r="R25"/>
  <c r="N25"/>
  <c r="J25"/>
  <c r="F25"/>
  <c r="AF25"/>
  <c r="AB25"/>
  <c r="X25"/>
  <c r="T25"/>
  <c r="L25"/>
  <c r="H25"/>
  <c r="D25"/>
  <c r="Q25"/>
  <c r="G25"/>
  <c r="K25"/>
  <c r="O25"/>
  <c r="S25"/>
  <c r="W25"/>
  <c r="AA25"/>
  <c r="AE25"/>
  <c r="E25"/>
  <c r="I25"/>
  <c r="M25"/>
  <c r="U25"/>
  <c r="Y25"/>
  <c r="AC25"/>
  <c r="AH21" i="9"/>
  <c r="E21"/>
  <c r="G21"/>
  <c r="I21"/>
  <c r="K21"/>
  <c r="O21"/>
  <c r="U21"/>
  <c r="AA21"/>
  <c r="D21"/>
  <c r="F21"/>
  <c r="H21"/>
  <c r="J21"/>
  <c r="L21"/>
  <c r="N21"/>
  <c r="P21"/>
  <c r="R21"/>
  <c r="T21"/>
  <c r="V21"/>
  <c r="X21"/>
  <c r="Z21"/>
  <c r="AB21"/>
  <c r="AD21"/>
  <c r="AF21"/>
  <c r="M21"/>
  <c r="Q21"/>
  <c r="S21"/>
  <c r="W21"/>
  <c r="Y21"/>
  <c r="AC21"/>
  <c r="AE21"/>
  <c r="AG21"/>
  <c r="AH26" i="11"/>
  <c r="AF26"/>
  <c r="AD26"/>
  <c r="AB26"/>
  <c r="Z26"/>
  <c r="X26"/>
  <c r="V26"/>
  <c r="T26"/>
  <c r="R26"/>
  <c r="P26"/>
  <c r="N26"/>
  <c r="L26"/>
  <c r="J26"/>
  <c r="H26"/>
  <c r="F26"/>
  <c r="D26"/>
  <c r="AG26"/>
  <c r="AE26"/>
  <c r="AC26"/>
  <c r="AA26"/>
  <c r="Y26"/>
  <c r="W26"/>
  <c r="U26"/>
  <c r="S26"/>
  <c r="Q26"/>
  <c r="O26"/>
  <c r="M26"/>
  <c r="K26"/>
  <c r="I26"/>
  <c r="G26"/>
  <c r="E26"/>
  <c r="AH24"/>
  <c r="AF24"/>
  <c r="AD24"/>
  <c r="AB24"/>
  <c r="Z24"/>
  <c r="X24"/>
  <c r="V24"/>
  <c r="T24"/>
  <c r="R24"/>
  <c r="P24"/>
  <c r="N24"/>
  <c r="L24"/>
  <c r="J24"/>
  <c r="H24"/>
  <c r="F24"/>
  <c r="D24"/>
  <c r="AG24"/>
  <c r="AE24"/>
  <c r="AC24"/>
  <c r="AA24"/>
  <c r="Y24"/>
  <c r="W24"/>
  <c r="U24"/>
  <c r="S24"/>
  <c r="Q24"/>
  <c r="O24"/>
  <c r="M24"/>
  <c r="K24"/>
  <c r="I24"/>
  <c r="G24"/>
  <c r="E24"/>
  <c r="AH20" i="9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H25" i="8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E25"/>
  <c r="D25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H24"/>
  <c r="G24"/>
  <c r="D26" i="10"/>
  <c r="AH27"/>
  <c r="C16" i="12"/>
  <c r="AD16" s="1"/>
  <c r="J14"/>
  <c r="R14"/>
  <c r="Z14"/>
  <c r="AH14"/>
  <c r="J18"/>
  <c r="R18"/>
  <c r="Z18"/>
  <c r="AH18"/>
  <c r="F14"/>
  <c r="N14"/>
  <c r="V14"/>
  <c r="F16"/>
  <c r="F18"/>
  <c r="N18"/>
  <c r="V18"/>
  <c r="D13" i="11"/>
  <c r="T13"/>
  <c r="D15"/>
  <c r="T15"/>
  <c r="D17"/>
  <c r="T17"/>
  <c r="D19"/>
  <c r="T19"/>
  <c r="L13"/>
  <c r="L15"/>
  <c r="L17"/>
  <c r="D13" i="10"/>
  <c r="T13"/>
  <c r="D15"/>
  <c r="T15"/>
  <c r="D17"/>
  <c r="L13"/>
  <c r="L15"/>
  <c r="L17"/>
  <c r="J13" i="8"/>
  <c r="R13"/>
  <c r="Z13"/>
  <c r="AH13"/>
  <c r="J15"/>
  <c r="Z15"/>
  <c r="AH15"/>
  <c r="J17"/>
  <c r="R17"/>
  <c r="Z17"/>
  <c r="AH17"/>
  <c r="J19"/>
  <c r="F13"/>
  <c r="N13"/>
  <c r="V13"/>
  <c r="F15"/>
  <c r="N15"/>
  <c r="V15"/>
  <c r="AD15"/>
  <c r="F17"/>
  <c r="N17"/>
  <c r="V17"/>
  <c r="F19"/>
  <c r="N19"/>
  <c r="AG9" i="12"/>
  <c r="AE9"/>
  <c r="AC9"/>
  <c r="AA9"/>
  <c r="Y9"/>
  <c r="W9"/>
  <c r="U9"/>
  <c r="S9"/>
  <c r="Q9"/>
  <c r="O9"/>
  <c r="M9"/>
  <c r="K9"/>
  <c r="I9"/>
  <c r="G9"/>
  <c r="E9"/>
  <c r="AH9"/>
  <c r="AF9"/>
  <c r="AD9"/>
  <c r="AB9"/>
  <c r="Z9"/>
  <c r="X9"/>
  <c r="V9"/>
  <c r="T9"/>
  <c r="R9"/>
  <c r="P9"/>
  <c r="N9"/>
  <c r="L9"/>
  <c r="J9"/>
  <c r="H9"/>
  <c r="F9"/>
  <c r="D9"/>
  <c r="AG11"/>
  <c r="AE11"/>
  <c r="AC11"/>
  <c r="AA11"/>
  <c r="Y11"/>
  <c r="W11"/>
  <c r="U11"/>
  <c r="S11"/>
  <c r="Q11"/>
  <c r="O11"/>
  <c r="M11"/>
  <c r="K11"/>
  <c r="I11"/>
  <c r="G11"/>
  <c r="E11"/>
  <c r="AH11"/>
  <c r="AF11"/>
  <c r="AD11"/>
  <c r="AB11"/>
  <c r="Z11"/>
  <c r="X11"/>
  <c r="V11"/>
  <c r="T11"/>
  <c r="R11"/>
  <c r="P11"/>
  <c r="N11"/>
  <c r="L11"/>
  <c r="J11"/>
  <c r="H11"/>
  <c r="F11"/>
  <c r="D11"/>
  <c r="AH13"/>
  <c r="AF13"/>
  <c r="AD13"/>
  <c r="AB13"/>
  <c r="Z13"/>
  <c r="AG13"/>
  <c r="AC13"/>
  <c r="Y13"/>
  <c r="W13"/>
  <c r="U13"/>
  <c r="S13"/>
  <c r="Q13"/>
  <c r="O13"/>
  <c r="M13"/>
  <c r="K13"/>
  <c r="I13"/>
  <c r="G13"/>
  <c r="E13"/>
  <c r="AE13"/>
  <c r="AA13"/>
  <c r="X13"/>
  <c r="V13"/>
  <c r="T13"/>
  <c r="R13"/>
  <c r="P13"/>
  <c r="N13"/>
  <c r="L13"/>
  <c r="J13"/>
  <c r="H13"/>
  <c r="F13"/>
  <c r="D13"/>
  <c r="AH15"/>
  <c r="AF15"/>
  <c r="AD15"/>
  <c r="AB15"/>
  <c r="Z15"/>
  <c r="X15"/>
  <c r="V15"/>
  <c r="T15"/>
  <c r="R15"/>
  <c r="P15"/>
  <c r="N15"/>
  <c r="L15"/>
  <c r="J15"/>
  <c r="H15"/>
  <c r="F15"/>
  <c r="D15"/>
  <c r="AG15"/>
  <c r="AC15"/>
  <c r="Y15"/>
  <c r="U15"/>
  <c r="Q15"/>
  <c r="M15"/>
  <c r="I15"/>
  <c r="E15"/>
  <c r="AE15"/>
  <c r="AA15"/>
  <c r="W15"/>
  <c r="S15"/>
  <c r="O15"/>
  <c r="K15"/>
  <c r="G15"/>
  <c r="AH17"/>
  <c r="AF17"/>
  <c r="AD17"/>
  <c r="AB17"/>
  <c r="Z17"/>
  <c r="X17"/>
  <c r="V17"/>
  <c r="T17"/>
  <c r="R17"/>
  <c r="P17"/>
  <c r="N17"/>
  <c r="L17"/>
  <c r="J17"/>
  <c r="H17"/>
  <c r="F17"/>
  <c r="D17"/>
  <c r="AG17"/>
  <c r="AC17"/>
  <c r="Y17"/>
  <c r="U17"/>
  <c r="Q17"/>
  <c r="M17"/>
  <c r="I17"/>
  <c r="E17"/>
  <c r="AE17"/>
  <c r="AA17"/>
  <c r="W17"/>
  <c r="S17"/>
  <c r="O17"/>
  <c r="K17"/>
  <c r="G17"/>
  <c r="AH19"/>
  <c r="AF19"/>
  <c r="AD19"/>
  <c r="AB19"/>
  <c r="Z19"/>
  <c r="X19"/>
  <c r="V19"/>
  <c r="T19"/>
  <c r="R19"/>
  <c r="P19"/>
  <c r="N19"/>
  <c r="L19"/>
  <c r="J19"/>
  <c r="H19"/>
  <c r="F19"/>
  <c r="D19"/>
  <c r="AG19"/>
  <c r="AC19"/>
  <c r="Y19"/>
  <c r="U19"/>
  <c r="Q19"/>
  <c r="M19"/>
  <c r="I19"/>
  <c r="E19"/>
  <c r="AE19"/>
  <c r="AA19"/>
  <c r="W19"/>
  <c r="S19"/>
  <c r="O19"/>
  <c r="K19"/>
  <c r="G19"/>
  <c r="E8"/>
  <c r="G8"/>
  <c r="I8"/>
  <c r="K8"/>
  <c r="M8"/>
  <c r="O8"/>
  <c r="Q8"/>
  <c r="S8"/>
  <c r="U8"/>
  <c r="W8"/>
  <c r="Y8"/>
  <c r="AA8"/>
  <c r="AC8"/>
  <c r="AE8"/>
  <c r="AG8"/>
  <c r="E10"/>
  <c r="G10"/>
  <c r="I10"/>
  <c r="K10"/>
  <c r="M10"/>
  <c r="O10"/>
  <c r="Q10"/>
  <c r="S10"/>
  <c r="U10"/>
  <c r="W10"/>
  <c r="Y10"/>
  <c r="AA10"/>
  <c r="AC10"/>
  <c r="AE10"/>
  <c r="AG10"/>
  <c r="E12"/>
  <c r="G12"/>
  <c r="I12"/>
  <c r="K12"/>
  <c r="M12"/>
  <c r="O12"/>
  <c r="Q12"/>
  <c r="S12"/>
  <c r="U12"/>
  <c r="W12"/>
  <c r="Y12"/>
  <c r="AA12"/>
  <c r="AC12"/>
  <c r="AE12"/>
  <c r="AG12"/>
  <c r="AG14"/>
  <c r="AE14"/>
  <c r="AC14"/>
  <c r="AA14"/>
  <c r="Y14"/>
  <c r="W14"/>
  <c r="U14"/>
  <c r="S14"/>
  <c r="Q14"/>
  <c r="O14"/>
  <c r="M14"/>
  <c r="K14"/>
  <c r="I14"/>
  <c r="G14"/>
  <c r="E14"/>
  <c r="AG16"/>
  <c r="AE16"/>
  <c r="AC16"/>
  <c r="AA16"/>
  <c r="Y16"/>
  <c r="W16"/>
  <c r="U16"/>
  <c r="S16"/>
  <c r="Q16"/>
  <c r="O16"/>
  <c r="M16"/>
  <c r="K16"/>
  <c r="I16"/>
  <c r="G16"/>
  <c r="E16"/>
  <c r="AG18"/>
  <c r="AE18"/>
  <c r="AC18"/>
  <c r="AA18"/>
  <c r="Y18"/>
  <c r="W18"/>
  <c r="U18"/>
  <c r="S18"/>
  <c r="Q18"/>
  <c r="O18"/>
  <c r="M18"/>
  <c r="K18"/>
  <c r="I18"/>
  <c r="G18"/>
  <c r="E18"/>
  <c r="D8"/>
  <c r="F8"/>
  <c r="H8"/>
  <c r="J8"/>
  <c r="L8"/>
  <c r="N8"/>
  <c r="P8"/>
  <c r="R8"/>
  <c r="T8"/>
  <c r="V8"/>
  <c r="X8"/>
  <c r="Z8"/>
  <c r="AB8"/>
  <c r="AD8"/>
  <c r="AF8"/>
  <c r="D10"/>
  <c r="F10"/>
  <c r="H10"/>
  <c r="J10"/>
  <c r="L10"/>
  <c r="N10"/>
  <c r="P10"/>
  <c r="R10"/>
  <c r="T10"/>
  <c r="V10"/>
  <c r="X10"/>
  <c r="Z10"/>
  <c r="AB10"/>
  <c r="AD10"/>
  <c r="AF10"/>
  <c r="D12"/>
  <c r="F12"/>
  <c r="H12"/>
  <c r="J12"/>
  <c r="L12"/>
  <c r="N12"/>
  <c r="P12"/>
  <c r="R12"/>
  <c r="T12"/>
  <c r="V12"/>
  <c r="X12"/>
  <c r="Z12"/>
  <c r="AB12"/>
  <c r="AD12"/>
  <c r="AF12"/>
  <c r="D14"/>
  <c r="H14"/>
  <c r="L14"/>
  <c r="P14"/>
  <c r="T14"/>
  <c r="X14"/>
  <c r="AB14"/>
  <c r="AF14"/>
  <c r="D16"/>
  <c r="H16"/>
  <c r="L16"/>
  <c r="P16"/>
  <c r="T16"/>
  <c r="X16"/>
  <c r="AB16"/>
  <c r="AF16"/>
  <c r="D18"/>
  <c r="H18"/>
  <c r="L18"/>
  <c r="P18"/>
  <c r="T18"/>
  <c r="X18"/>
  <c r="AB18"/>
  <c r="AF18"/>
  <c r="AG8" i="11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H12"/>
  <c r="AF12"/>
  <c r="AD12"/>
  <c r="AB12"/>
  <c r="Z12"/>
  <c r="X12"/>
  <c r="V12"/>
  <c r="T12"/>
  <c r="AE12"/>
  <c r="AA12"/>
  <c r="W12"/>
  <c r="S12"/>
  <c r="Q12"/>
  <c r="O12"/>
  <c r="M12"/>
  <c r="K12"/>
  <c r="I12"/>
  <c r="G12"/>
  <c r="E12"/>
  <c r="AH14"/>
  <c r="AF14"/>
  <c r="AD14"/>
  <c r="AB14"/>
  <c r="Z14"/>
  <c r="X14"/>
  <c r="V14"/>
  <c r="T14"/>
  <c r="R14"/>
  <c r="P14"/>
  <c r="N14"/>
  <c r="L14"/>
  <c r="J14"/>
  <c r="H14"/>
  <c r="F14"/>
  <c r="D14"/>
  <c r="AE14"/>
  <c r="AA14"/>
  <c r="W14"/>
  <c r="S14"/>
  <c r="O14"/>
  <c r="K14"/>
  <c r="G14"/>
  <c r="AH16"/>
  <c r="AF16"/>
  <c r="AD16"/>
  <c r="AB16"/>
  <c r="Z16"/>
  <c r="X16"/>
  <c r="V16"/>
  <c r="T16"/>
  <c r="R16"/>
  <c r="P16"/>
  <c r="N16"/>
  <c r="L16"/>
  <c r="J16"/>
  <c r="H16"/>
  <c r="F16"/>
  <c r="D16"/>
  <c r="AE16"/>
  <c r="AA16"/>
  <c r="W16"/>
  <c r="S16"/>
  <c r="O16"/>
  <c r="K16"/>
  <c r="G16"/>
  <c r="AH18"/>
  <c r="AF18"/>
  <c r="AD18"/>
  <c r="AB18"/>
  <c r="Z18"/>
  <c r="X18"/>
  <c r="V18"/>
  <c r="T18"/>
  <c r="R18"/>
  <c r="P18"/>
  <c r="N18"/>
  <c r="L18"/>
  <c r="J18"/>
  <c r="H18"/>
  <c r="F18"/>
  <c r="D18"/>
  <c r="AE18"/>
  <c r="AA18"/>
  <c r="W18"/>
  <c r="S18"/>
  <c r="O18"/>
  <c r="K18"/>
  <c r="G18"/>
  <c r="AH20"/>
  <c r="AF20"/>
  <c r="AD20"/>
  <c r="AB20"/>
  <c r="Z20"/>
  <c r="X20"/>
  <c r="V20"/>
  <c r="T20"/>
  <c r="R20"/>
  <c r="P20"/>
  <c r="N20"/>
  <c r="L20"/>
  <c r="J20"/>
  <c r="H20"/>
  <c r="F20"/>
  <c r="D20"/>
  <c r="AG20"/>
  <c r="AC20"/>
  <c r="Y20"/>
  <c r="U20"/>
  <c r="Q20"/>
  <c r="M20"/>
  <c r="I20"/>
  <c r="E20"/>
  <c r="AE20"/>
  <c r="AA20"/>
  <c r="W20"/>
  <c r="S20"/>
  <c r="O20"/>
  <c r="K20"/>
  <c r="G20"/>
  <c r="AH22"/>
  <c r="AF22"/>
  <c r="AD22"/>
  <c r="AB22"/>
  <c r="Z22"/>
  <c r="X22"/>
  <c r="V22"/>
  <c r="T22"/>
  <c r="R22"/>
  <c r="P22"/>
  <c r="N22"/>
  <c r="L22"/>
  <c r="J22"/>
  <c r="H22"/>
  <c r="F22"/>
  <c r="D22"/>
  <c r="AG22"/>
  <c r="AC22"/>
  <c r="Y22"/>
  <c r="U22"/>
  <c r="Q22"/>
  <c r="M22"/>
  <c r="I22"/>
  <c r="E22"/>
  <c r="AE22"/>
  <c r="AA22"/>
  <c r="W22"/>
  <c r="S22"/>
  <c r="O22"/>
  <c r="K22"/>
  <c r="G22"/>
  <c r="F8"/>
  <c r="J8"/>
  <c r="N8"/>
  <c r="R8"/>
  <c r="V8"/>
  <c r="Z8"/>
  <c r="AD8"/>
  <c r="AH8"/>
  <c r="AH9"/>
  <c r="AF9"/>
  <c r="AD9"/>
  <c r="AB9"/>
  <c r="Z9"/>
  <c r="X9"/>
  <c r="V9"/>
  <c r="T9"/>
  <c r="R9"/>
  <c r="P9"/>
  <c r="N9"/>
  <c r="L9"/>
  <c r="J9"/>
  <c r="H9"/>
  <c r="F9"/>
  <c r="D9"/>
  <c r="G9"/>
  <c r="K9"/>
  <c r="O9"/>
  <c r="S9"/>
  <c r="W9"/>
  <c r="AA9"/>
  <c r="AE9"/>
  <c r="F10"/>
  <c r="J10"/>
  <c r="N10"/>
  <c r="R10"/>
  <c r="V10"/>
  <c r="Z10"/>
  <c r="AD10"/>
  <c r="AH10"/>
  <c r="AH11"/>
  <c r="AF11"/>
  <c r="AD11"/>
  <c r="AB11"/>
  <c r="Z11"/>
  <c r="X11"/>
  <c r="V11"/>
  <c r="T11"/>
  <c r="R11"/>
  <c r="P11"/>
  <c r="N11"/>
  <c r="L11"/>
  <c r="J11"/>
  <c r="H11"/>
  <c r="F11"/>
  <c r="D11"/>
  <c r="G11"/>
  <c r="K11"/>
  <c r="O11"/>
  <c r="S11"/>
  <c r="W11"/>
  <c r="AA11"/>
  <c r="AE11"/>
  <c r="F12"/>
  <c r="J12"/>
  <c r="N12"/>
  <c r="R12"/>
  <c r="Y12"/>
  <c r="AG12"/>
  <c r="I14"/>
  <c r="Q14"/>
  <c r="Y14"/>
  <c r="AG14"/>
  <c r="I16"/>
  <c r="Q16"/>
  <c r="Y16"/>
  <c r="AG16"/>
  <c r="I18"/>
  <c r="Q18"/>
  <c r="Y18"/>
  <c r="AG18"/>
  <c r="AG13"/>
  <c r="AE13"/>
  <c r="AC13"/>
  <c r="AA13"/>
  <c r="Y13"/>
  <c r="W13"/>
  <c r="U13"/>
  <c r="S13"/>
  <c r="Q13"/>
  <c r="O13"/>
  <c r="M13"/>
  <c r="K13"/>
  <c r="I13"/>
  <c r="G13"/>
  <c r="E13"/>
  <c r="AH13"/>
  <c r="AD13"/>
  <c r="Z13"/>
  <c r="V13"/>
  <c r="R13"/>
  <c r="N13"/>
  <c r="J13"/>
  <c r="F13"/>
  <c r="AG15"/>
  <c r="AE15"/>
  <c r="AC15"/>
  <c r="AA15"/>
  <c r="Y15"/>
  <c r="W15"/>
  <c r="U15"/>
  <c r="S15"/>
  <c r="Q15"/>
  <c r="O15"/>
  <c r="M15"/>
  <c r="K15"/>
  <c r="I15"/>
  <c r="G15"/>
  <c r="E15"/>
  <c r="AH15"/>
  <c r="AD15"/>
  <c r="Z15"/>
  <c r="V15"/>
  <c r="R15"/>
  <c r="N15"/>
  <c r="J15"/>
  <c r="F15"/>
  <c r="AG17"/>
  <c r="AE17"/>
  <c r="AC17"/>
  <c r="AA17"/>
  <c r="Y17"/>
  <c r="W17"/>
  <c r="U17"/>
  <c r="S17"/>
  <c r="Q17"/>
  <c r="O17"/>
  <c r="M17"/>
  <c r="K17"/>
  <c r="I17"/>
  <c r="G17"/>
  <c r="E17"/>
  <c r="AH17"/>
  <c r="AD17"/>
  <c r="Z17"/>
  <c r="V17"/>
  <c r="R17"/>
  <c r="N17"/>
  <c r="J17"/>
  <c r="F17"/>
  <c r="AG19"/>
  <c r="AE19"/>
  <c r="AC19"/>
  <c r="AA19"/>
  <c r="Y19"/>
  <c r="W19"/>
  <c r="U19"/>
  <c r="S19"/>
  <c r="Q19"/>
  <c r="O19"/>
  <c r="M19"/>
  <c r="K19"/>
  <c r="I19"/>
  <c r="G19"/>
  <c r="E19"/>
  <c r="AF19"/>
  <c r="AB19"/>
  <c r="X19"/>
  <c r="AH19"/>
  <c r="AD19"/>
  <c r="Z19"/>
  <c r="V19"/>
  <c r="R19"/>
  <c r="N19"/>
  <c r="J19"/>
  <c r="F19"/>
  <c r="AG21"/>
  <c r="AE21"/>
  <c r="AC21"/>
  <c r="AA21"/>
  <c r="Y21"/>
  <c r="W21"/>
  <c r="U21"/>
  <c r="S21"/>
  <c r="Q21"/>
  <c r="O21"/>
  <c r="M21"/>
  <c r="K21"/>
  <c r="I21"/>
  <c r="G21"/>
  <c r="E21"/>
  <c r="AF21"/>
  <c r="AB21"/>
  <c r="X21"/>
  <c r="T21"/>
  <c r="P21"/>
  <c r="L21"/>
  <c r="H21"/>
  <c r="D21"/>
  <c r="AH21"/>
  <c r="AD21"/>
  <c r="Z21"/>
  <c r="V21"/>
  <c r="R21"/>
  <c r="N21"/>
  <c r="J21"/>
  <c r="F21"/>
  <c r="D8"/>
  <c r="H8"/>
  <c r="L8"/>
  <c r="P8"/>
  <c r="T8"/>
  <c r="X8"/>
  <c r="AB8"/>
  <c r="AF8"/>
  <c r="E9"/>
  <c r="I9"/>
  <c r="M9"/>
  <c r="Q9"/>
  <c r="U9"/>
  <c r="Y9"/>
  <c r="AC9"/>
  <c r="AG9"/>
  <c r="D10"/>
  <c r="H10"/>
  <c r="L10"/>
  <c r="P10"/>
  <c r="T10"/>
  <c r="X10"/>
  <c r="AB10"/>
  <c r="AF10"/>
  <c r="E11"/>
  <c r="I11"/>
  <c r="M11"/>
  <c r="Q11"/>
  <c r="U11"/>
  <c r="Y11"/>
  <c r="AC11"/>
  <c r="AG11"/>
  <c r="D12"/>
  <c r="H12"/>
  <c r="L12"/>
  <c r="P12"/>
  <c r="U12"/>
  <c r="AC12"/>
  <c r="H13"/>
  <c r="P13"/>
  <c r="X13"/>
  <c r="AF13"/>
  <c r="E14"/>
  <c r="M14"/>
  <c r="U14"/>
  <c r="AC14"/>
  <c r="H15"/>
  <c r="P15"/>
  <c r="X15"/>
  <c r="AF15"/>
  <c r="E16"/>
  <c r="M16"/>
  <c r="U16"/>
  <c r="AC16"/>
  <c r="H17"/>
  <c r="P17"/>
  <c r="X17"/>
  <c r="AF17"/>
  <c r="E18"/>
  <c r="M18"/>
  <c r="U18"/>
  <c r="AC18"/>
  <c r="H19"/>
  <c r="P19"/>
  <c r="AH9" i="10"/>
  <c r="AF9"/>
  <c r="AD9"/>
  <c r="AB9"/>
  <c r="Z9"/>
  <c r="X9"/>
  <c r="V9"/>
  <c r="T9"/>
  <c r="R9"/>
  <c r="P9"/>
  <c r="N9"/>
  <c r="L9"/>
  <c r="J9"/>
  <c r="H9"/>
  <c r="F9"/>
  <c r="D9"/>
  <c r="AE9"/>
  <c r="AA9"/>
  <c r="W9"/>
  <c r="S9"/>
  <c r="O9"/>
  <c r="K9"/>
  <c r="G9"/>
  <c r="AG9"/>
  <c r="AC9"/>
  <c r="Y9"/>
  <c r="U9"/>
  <c r="Q9"/>
  <c r="M9"/>
  <c r="I9"/>
  <c r="E9"/>
  <c r="AH11"/>
  <c r="AF11"/>
  <c r="AD11"/>
  <c r="AB11"/>
  <c r="Z11"/>
  <c r="X11"/>
  <c r="V11"/>
  <c r="T11"/>
  <c r="R11"/>
  <c r="P11"/>
  <c r="N11"/>
  <c r="L11"/>
  <c r="J11"/>
  <c r="H11"/>
  <c r="F11"/>
  <c r="D11"/>
  <c r="AE11"/>
  <c r="AA11"/>
  <c r="W11"/>
  <c r="S11"/>
  <c r="O11"/>
  <c r="K11"/>
  <c r="G11"/>
  <c r="AG11"/>
  <c r="AC11"/>
  <c r="Y11"/>
  <c r="U11"/>
  <c r="Q11"/>
  <c r="M11"/>
  <c r="I11"/>
  <c r="E11"/>
  <c r="T17"/>
  <c r="I18"/>
  <c r="Q18"/>
  <c r="Y18"/>
  <c r="D19"/>
  <c r="L19"/>
  <c r="AG8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H12"/>
  <c r="AF12"/>
  <c r="AD12"/>
  <c r="AB12"/>
  <c r="Z12"/>
  <c r="X12"/>
  <c r="AE12"/>
  <c r="AA12"/>
  <c r="W12"/>
  <c r="U12"/>
  <c r="S12"/>
  <c r="Q12"/>
  <c r="O12"/>
  <c r="M12"/>
  <c r="K12"/>
  <c r="I12"/>
  <c r="G12"/>
  <c r="E12"/>
  <c r="AH14"/>
  <c r="AF14"/>
  <c r="AD14"/>
  <c r="AB14"/>
  <c r="Z14"/>
  <c r="X14"/>
  <c r="V14"/>
  <c r="T14"/>
  <c r="R14"/>
  <c r="P14"/>
  <c r="N14"/>
  <c r="L14"/>
  <c r="J14"/>
  <c r="H14"/>
  <c r="F14"/>
  <c r="D14"/>
  <c r="AE14"/>
  <c r="AA14"/>
  <c r="W14"/>
  <c r="S14"/>
  <c r="O14"/>
  <c r="K14"/>
  <c r="G14"/>
  <c r="AH16"/>
  <c r="AF16"/>
  <c r="AD16"/>
  <c r="AB16"/>
  <c r="Z16"/>
  <c r="X16"/>
  <c r="V16"/>
  <c r="T16"/>
  <c r="R16"/>
  <c r="P16"/>
  <c r="N16"/>
  <c r="L16"/>
  <c r="J16"/>
  <c r="H16"/>
  <c r="F16"/>
  <c r="D16"/>
  <c r="AE16"/>
  <c r="AA16"/>
  <c r="W16"/>
  <c r="S16"/>
  <c r="O16"/>
  <c r="K16"/>
  <c r="G16"/>
  <c r="AH18"/>
  <c r="AF18"/>
  <c r="AD18"/>
  <c r="AB18"/>
  <c r="Z18"/>
  <c r="X18"/>
  <c r="V18"/>
  <c r="T18"/>
  <c r="R18"/>
  <c r="P18"/>
  <c r="N18"/>
  <c r="L18"/>
  <c r="J18"/>
  <c r="H18"/>
  <c r="F18"/>
  <c r="D18"/>
  <c r="AE18"/>
  <c r="AA18"/>
  <c r="W18"/>
  <c r="S18"/>
  <c r="O18"/>
  <c r="K18"/>
  <c r="G18"/>
  <c r="AH20"/>
  <c r="AF20"/>
  <c r="AD20"/>
  <c r="AB20"/>
  <c r="Z20"/>
  <c r="X20"/>
  <c r="V20"/>
  <c r="T20"/>
  <c r="R20"/>
  <c r="P20"/>
  <c r="N20"/>
  <c r="L20"/>
  <c r="J20"/>
  <c r="H20"/>
  <c r="F20"/>
  <c r="D20"/>
  <c r="AG20"/>
  <c r="AC20"/>
  <c r="Y20"/>
  <c r="U20"/>
  <c r="Q20"/>
  <c r="M20"/>
  <c r="I20"/>
  <c r="E20"/>
  <c r="AE20"/>
  <c r="AA20"/>
  <c r="W20"/>
  <c r="S20"/>
  <c r="O20"/>
  <c r="K20"/>
  <c r="G20"/>
  <c r="AH22"/>
  <c r="AF22"/>
  <c r="AD22"/>
  <c r="AB22"/>
  <c r="Z22"/>
  <c r="X22"/>
  <c r="V22"/>
  <c r="T22"/>
  <c r="R22"/>
  <c r="P22"/>
  <c r="N22"/>
  <c r="L22"/>
  <c r="J22"/>
  <c r="H22"/>
  <c r="F22"/>
  <c r="D22"/>
  <c r="AG22"/>
  <c r="AC22"/>
  <c r="Y22"/>
  <c r="U22"/>
  <c r="Q22"/>
  <c r="M22"/>
  <c r="I22"/>
  <c r="E22"/>
  <c r="AE22"/>
  <c r="AA22"/>
  <c r="W22"/>
  <c r="S22"/>
  <c r="O22"/>
  <c r="K22"/>
  <c r="G22"/>
  <c r="AH24"/>
  <c r="AF24"/>
  <c r="AD24"/>
  <c r="AB24"/>
  <c r="Z24"/>
  <c r="X24"/>
  <c r="V24"/>
  <c r="T24"/>
  <c r="R24"/>
  <c r="P24"/>
  <c r="N24"/>
  <c r="L24"/>
  <c r="J24"/>
  <c r="H24"/>
  <c r="F24"/>
  <c r="D24"/>
  <c r="AG24"/>
  <c r="AC24"/>
  <c r="Y24"/>
  <c r="U24"/>
  <c r="Q24"/>
  <c r="M24"/>
  <c r="I24"/>
  <c r="E24"/>
  <c r="AE24"/>
  <c r="AA24"/>
  <c r="W24"/>
  <c r="S24"/>
  <c r="O24"/>
  <c r="K24"/>
  <c r="G24"/>
  <c r="AH26"/>
  <c r="AF26"/>
  <c r="AD26"/>
  <c r="AB26"/>
  <c r="Z26"/>
  <c r="X26"/>
  <c r="V26"/>
  <c r="T26"/>
  <c r="R26"/>
  <c r="P26"/>
  <c r="N26"/>
  <c r="L26"/>
  <c r="J26"/>
  <c r="H26"/>
  <c r="F26"/>
  <c r="AG26"/>
  <c r="AC26"/>
  <c r="Y26"/>
  <c r="U26"/>
  <c r="Q26"/>
  <c r="M26"/>
  <c r="I26"/>
  <c r="E26"/>
  <c r="AE26"/>
  <c r="AA26"/>
  <c r="W26"/>
  <c r="S26"/>
  <c r="O26"/>
  <c r="K26"/>
  <c r="G26"/>
  <c r="D8"/>
  <c r="H8"/>
  <c r="L8"/>
  <c r="P8"/>
  <c r="T8"/>
  <c r="X8"/>
  <c r="AB8"/>
  <c r="AF8"/>
  <c r="D10"/>
  <c r="H10"/>
  <c r="L10"/>
  <c r="P10"/>
  <c r="T10"/>
  <c r="X10"/>
  <c r="AB10"/>
  <c r="AF10"/>
  <c r="D12"/>
  <c r="H12"/>
  <c r="L12"/>
  <c r="P12"/>
  <c r="T12"/>
  <c r="Y12"/>
  <c r="AG12"/>
  <c r="I14"/>
  <c r="Q14"/>
  <c r="Y14"/>
  <c r="AG14"/>
  <c r="I16"/>
  <c r="Q16"/>
  <c r="Y16"/>
  <c r="AG16"/>
  <c r="AG13"/>
  <c r="AE13"/>
  <c r="AC13"/>
  <c r="AA13"/>
  <c r="Y13"/>
  <c r="W13"/>
  <c r="U13"/>
  <c r="S13"/>
  <c r="Q13"/>
  <c r="O13"/>
  <c r="M13"/>
  <c r="K13"/>
  <c r="I13"/>
  <c r="G13"/>
  <c r="E13"/>
  <c r="AH13"/>
  <c r="AD13"/>
  <c r="Z13"/>
  <c r="V13"/>
  <c r="R13"/>
  <c r="N13"/>
  <c r="J13"/>
  <c r="F13"/>
  <c r="AG15"/>
  <c r="AE15"/>
  <c r="AC15"/>
  <c r="AA15"/>
  <c r="Y15"/>
  <c r="W15"/>
  <c r="U15"/>
  <c r="S15"/>
  <c r="Q15"/>
  <c r="O15"/>
  <c r="M15"/>
  <c r="K15"/>
  <c r="I15"/>
  <c r="G15"/>
  <c r="E15"/>
  <c r="AH15"/>
  <c r="AD15"/>
  <c r="Z15"/>
  <c r="V15"/>
  <c r="R15"/>
  <c r="N15"/>
  <c r="J15"/>
  <c r="F15"/>
  <c r="AG17"/>
  <c r="AE17"/>
  <c r="AC17"/>
  <c r="AA17"/>
  <c r="Y17"/>
  <c r="W17"/>
  <c r="U17"/>
  <c r="S17"/>
  <c r="Q17"/>
  <c r="O17"/>
  <c r="M17"/>
  <c r="K17"/>
  <c r="I17"/>
  <c r="G17"/>
  <c r="E17"/>
  <c r="AH17"/>
  <c r="AD17"/>
  <c r="Z17"/>
  <c r="V17"/>
  <c r="R17"/>
  <c r="N17"/>
  <c r="J17"/>
  <c r="F17"/>
  <c r="AG19"/>
  <c r="AE19"/>
  <c r="AC19"/>
  <c r="AA19"/>
  <c r="Y19"/>
  <c r="W19"/>
  <c r="U19"/>
  <c r="S19"/>
  <c r="Q19"/>
  <c r="O19"/>
  <c r="M19"/>
  <c r="K19"/>
  <c r="I19"/>
  <c r="G19"/>
  <c r="E19"/>
  <c r="AF19"/>
  <c r="AB19"/>
  <c r="X19"/>
  <c r="AH19"/>
  <c r="AD19"/>
  <c r="Z19"/>
  <c r="V19"/>
  <c r="R19"/>
  <c r="N19"/>
  <c r="J19"/>
  <c r="F19"/>
  <c r="AG21"/>
  <c r="AE21"/>
  <c r="AC21"/>
  <c r="AA21"/>
  <c r="Y21"/>
  <c r="W21"/>
  <c r="U21"/>
  <c r="S21"/>
  <c r="Q21"/>
  <c r="O21"/>
  <c r="M21"/>
  <c r="K21"/>
  <c r="I21"/>
  <c r="G21"/>
  <c r="E21"/>
  <c r="AF21"/>
  <c r="AB21"/>
  <c r="X21"/>
  <c r="T21"/>
  <c r="P21"/>
  <c r="L21"/>
  <c r="H21"/>
  <c r="D21"/>
  <c r="AH21"/>
  <c r="AD21"/>
  <c r="Z21"/>
  <c r="V21"/>
  <c r="R21"/>
  <c r="N21"/>
  <c r="J21"/>
  <c r="F21"/>
  <c r="AG23"/>
  <c r="AE23"/>
  <c r="AC23"/>
  <c r="AA23"/>
  <c r="Y23"/>
  <c r="W23"/>
  <c r="U23"/>
  <c r="S23"/>
  <c r="Q23"/>
  <c r="O23"/>
  <c r="M23"/>
  <c r="K23"/>
  <c r="I23"/>
  <c r="G23"/>
  <c r="E23"/>
  <c r="AF23"/>
  <c r="AB23"/>
  <c r="X23"/>
  <c r="T23"/>
  <c r="P23"/>
  <c r="L23"/>
  <c r="H23"/>
  <c r="D23"/>
  <c r="AH23"/>
  <c r="AD23"/>
  <c r="Z23"/>
  <c r="V23"/>
  <c r="R23"/>
  <c r="N23"/>
  <c r="J23"/>
  <c r="F23"/>
  <c r="AG25"/>
  <c r="AE25"/>
  <c r="AC25"/>
  <c r="AA25"/>
  <c r="Y25"/>
  <c r="W25"/>
  <c r="U25"/>
  <c r="S25"/>
  <c r="Q25"/>
  <c r="O25"/>
  <c r="M25"/>
  <c r="K25"/>
  <c r="I25"/>
  <c r="G25"/>
  <c r="E25"/>
  <c r="AF25"/>
  <c r="AB25"/>
  <c r="X25"/>
  <c r="T25"/>
  <c r="P25"/>
  <c r="L25"/>
  <c r="H25"/>
  <c r="D25"/>
  <c r="AH25"/>
  <c r="AD25"/>
  <c r="Z25"/>
  <c r="V25"/>
  <c r="R25"/>
  <c r="N25"/>
  <c r="J25"/>
  <c r="F25"/>
  <c r="F8"/>
  <c r="J8"/>
  <c r="N8"/>
  <c r="R8"/>
  <c r="V8"/>
  <c r="Z8"/>
  <c r="AD8"/>
  <c r="AH8"/>
  <c r="F10"/>
  <c r="J10"/>
  <c r="N10"/>
  <c r="R10"/>
  <c r="V10"/>
  <c r="Z10"/>
  <c r="AD10"/>
  <c r="AH10"/>
  <c r="F12"/>
  <c r="J12"/>
  <c r="N12"/>
  <c r="R12"/>
  <c r="V12"/>
  <c r="AC12"/>
  <c r="H13"/>
  <c r="P13"/>
  <c r="X13"/>
  <c r="AF13"/>
  <c r="E14"/>
  <c r="M14"/>
  <c r="U14"/>
  <c r="AC14"/>
  <c r="H15"/>
  <c r="P15"/>
  <c r="X15"/>
  <c r="AF15"/>
  <c r="E16"/>
  <c r="M16"/>
  <c r="U16"/>
  <c r="AC16"/>
  <c r="H17"/>
  <c r="P17"/>
  <c r="X17"/>
  <c r="AF17"/>
  <c r="E18"/>
  <c r="M18"/>
  <c r="U18"/>
  <c r="AC18"/>
  <c r="H19"/>
  <c r="P19"/>
  <c r="AH9" i="9"/>
  <c r="AF9"/>
  <c r="AD9"/>
  <c r="AB9"/>
  <c r="Z9"/>
  <c r="X9"/>
  <c r="V9"/>
  <c r="T9"/>
  <c r="R9"/>
  <c r="P9"/>
  <c r="N9"/>
  <c r="L9"/>
  <c r="J9"/>
  <c r="H9"/>
  <c r="F9"/>
  <c r="D9"/>
  <c r="AG9"/>
  <c r="AC9"/>
  <c r="Y9"/>
  <c r="U9"/>
  <c r="Q9"/>
  <c r="M9"/>
  <c r="I9"/>
  <c r="E9"/>
  <c r="AE9"/>
  <c r="AA9"/>
  <c r="W9"/>
  <c r="S9"/>
  <c r="O9"/>
  <c r="K9"/>
  <c r="G9"/>
  <c r="AH11"/>
  <c r="AF11"/>
  <c r="AD11"/>
  <c r="AB11"/>
  <c r="Z11"/>
  <c r="X11"/>
  <c r="V11"/>
  <c r="T11"/>
  <c r="R11"/>
  <c r="P11"/>
  <c r="N11"/>
  <c r="L11"/>
  <c r="J11"/>
  <c r="H11"/>
  <c r="F11"/>
  <c r="AE11"/>
  <c r="AA11"/>
  <c r="W11"/>
  <c r="S11"/>
  <c r="O11"/>
  <c r="K11"/>
  <c r="G11"/>
  <c r="D11"/>
  <c r="AC11"/>
  <c r="U11"/>
  <c r="M11"/>
  <c r="E11"/>
  <c r="AG11"/>
  <c r="Y11"/>
  <c r="Q11"/>
  <c r="I11"/>
  <c r="AG8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G12"/>
  <c r="AE12"/>
  <c r="AC12"/>
  <c r="AA12"/>
  <c r="Y12"/>
  <c r="W12"/>
  <c r="U12"/>
  <c r="S12"/>
  <c r="Q12"/>
  <c r="O12"/>
  <c r="M12"/>
  <c r="K12"/>
  <c r="I12"/>
  <c r="G12"/>
  <c r="E12"/>
  <c r="AH12"/>
  <c r="AD12"/>
  <c r="Z12"/>
  <c r="V12"/>
  <c r="R12"/>
  <c r="N12"/>
  <c r="J12"/>
  <c r="F12"/>
  <c r="AG14"/>
  <c r="AE14"/>
  <c r="AC14"/>
  <c r="AA14"/>
  <c r="Y14"/>
  <c r="W14"/>
  <c r="U14"/>
  <c r="S14"/>
  <c r="Q14"/>
  <c r="O14"/>
  <c r="M14"/>
  <c r="K14"/>
  <c r="I14"/>
  <c r="G14"/>
  <c r="E14"/>
  <c r="AH14"/>
  <c r="AD14"/>
  <c r="Z14"/>
  <c r="V14"/>
  <c r="R14"/>
  <c r="N14"/>
  <c r="J14"/>
  <c r="F14"/>
  <c r="AG16"/>
  <c r="AE16"/>
  <c r="AC16"/>
  <c r="AA16"/>
  <c r="Y16"/>
  <c r="W16"/>
  <c r="U16"/>
  <c r="S16"/>
  <c r="Q16"/>
  <c r="O16"/>
  <c r="M16"/>
  <c r="K16"/>
  <c r="I16"/>
  <c r="G16"/>
  <c r="E16"/>
  <c r="AH16"/>
  <c r="AD16"/>
  <c r="Z16"/>
  <c r="V16"/>
  <c r="R16"/>
  <c r="N16"/>
  <c r="J16"/>
  <c r="F16"/>
  <c r="AG18"/>
  <c r="AE18"/>
  <c r="AC18"/>
  <c r="AA18"/>
  <c r="Y18"/>
  <c r="W18"/>
  <c r="U18"/>
  <c r="S18"/>
  <c r="Q18"/>
  <c r="O18"/>
  <c r="M18"/>
  <c r="K18"/>
  <c r="I18"/>
  <c r="G18"/>
  <c r="E18"/>
  <c r="AH18"/>
  <c r="AD18"/>
  <c r="Z18"/>
  <c r="V18"/>
  <c r="R18"/>
  <c r="N18"/>
  <c r="J18"/>
  <c r="F18"/>
  <c r="AH13"/>
  <c r="AF13"/>
  <c r="AD13"/>
  <c r="AB13"/>
  <c r="Z13"/>
  <c r="X13"/>
  <c r="V13"/>
  <c r="T13"/>
  <c r="R13"/>
  <c r="P13"/>
  <c r="N13"/>
  <c r="L13"/>
  <c r="J13"/>
  <c r="H13"/>
  <c r="F13"/>
  <c r="D13"/>
  <c r="AE13"/>
  <c r="AA13"/>
  <c r="W13"/>
  <c r="S13"/>
  <c r="O13"/>
  <c r="K13"/>
  <c r="G13"/>
  <c r="AH15"/>
  <c r="AF15"/>
  <c r="AD15"/>
  <c r="AB15"/>
  <c r="Z15"/>
  <c r="X15"/>
  <c r="V15"/>
  <c r="T15"/>
  <c r="R15"/>
  <c r="P15"/>
  <c r="N15"/>
  <c r="L15"/>
  <c r="J15"/>
  <c r="H15"/>
  <c r="F15"/>
  <c r="D15"/>
  <c r="AE15"/>
  <c r="AA15"/>
  <c r="W15"/>
  <c r="S15"/>
  <c r="O15"/>
  <c r="K15"/>
  <c r="G15"/>
  <c r="AH17"/>
  <c r="AF17"/>
  <c r="AD17"/>
  <c r="AB17"/>
  <c r="Z17"/>
  <c r="X17"/>
  <c r="V17"/>
  <c r="T17"/>
  <c r="R17"/>
  <c r="P17"/>
  <c r="N17"/>
  <c r="L17"/>
  <c r="J17"/>
  <c r="H17"/>
  <c r="F17"/>
  <c r="D17"/>
  <c r="AE17"/>
  <c r="AA17"/>
  <c r="W17"/>
  <c r="S17"/>
  <c r="O17"/>
  <c r="K17"/>
  <c r="G17"/>
  <c r="AH19"/>
  <c r="AF19"/>
  <c r="AD19"/>
  <c r="AB19"/>
  <c r="Z19"/>
  <c r="X19"/>
  <c r="V19"/>
  <c r="T19"/>
  <c r="R19"/>
  <c r="P19"/>
  <c r="N19"/>
  <c r="L19"/>
  <c r="J19"/>
  <c r="H19"/>
  <c r="F19"/>
  <c r="D19"/>
  <c r="AE19"/>
  <c r="AA19"/>
  <c r="W19"/>
  <c r="S19"/>
  <c r="O19"/>
  <c r="K19"/>
  <c r="G19"/>
  <c r="F8"/>
  <c r="J8"/>
  <c r="N8"/>
  <c r="R8"/>
  <c r="V8"/>
  <c r="Z8"/>
  <c r="AD8"/>
  <c r="AH8"/>
  <c r="F10"/>
  <c r="J10"/>
  <c r="N10"/>
  <c r="R10"/>
  <c r="V10"/>
  <c r="Z10"/>
  <c r="AD10"/>
  <c r="AH10"/>
  <c r="D12"/>
  <c r="L12"/>
  <c r="T12"/>
  <c r="AB12"/>
  <c r="I13"/>
  <c r="Q13"/>
  <c r="Y13"/>
  <c r="AG13"/>
  <c r="D14"/>
  <c r="L14"/>
  <c r="T14"/>
  <c r="AB14"/>
  <c r="I15"/>
  <c r="Q15"/>
  <c r="Y15"/>
  <c r="AG15"/>
  <c r="D16"/>
  <c r="L16"/>
  <c r="T16"/>
  <c r="AB16"/>
  <c r="I17"/>
  <c r="Q17"/>
  <c r="Y17"/>
  <c r="AG17"/>
  <c r="D18"/>
  <c r="L18"/>
  <c r="T18"/>
  <c r="AB18"/>
  <c r="I19"/>
  <c r="Q19"/>
  <c r="Y19"/>
  <c r="AG19"/>
  <c r="D8"/>
  <c r="H8"/>
  <c r="L8"/>
  <c r="P8"/>
  <c r="T8"/>
  <c r="X8"/>
  <c r="AB8"/>
  <c r="AF8"/>
  <c r="D10"/>
  <c r="H10"/>
  <c r="L10"/>
  <c r="P10"/>
  <c r="T10"/>
  <c r="X10"/>
  <c r="AB10"/>
  <c r="AF10"/>
  <c r="H12"/>
  <c r="P12"/>
  <c r="X12"/>
  <c r="AF12"/>
  <c r="E13"/>
  <c r="M13"/>
  <c r="U13"/>
  <c r="AC13"/>
  <c r="H14"/>
  <c r="P14"/>
  <c r="X14"/>
  <c r="AF14"/>
  <c r="E15"/>
  <c r="M15"/>
  <c r="U15"/>
  <c r="AC15"/>
  <c r="H16"/>
  <c r="P16"/>
  <c r="X16"/>
  <c r="AF16"/>
  <c r="E17"/>
  <c r="M17"/>
  <c r="U17"/>
  <c r="AC17"/>
  <c r="H18"/>
  <c r="P18"/>
  <c r="X18"/>
  <c r="AF18"/>
  <c r="E19"/>
  <c r="M19"/>
  <c r="U19"/>
  <c r="AC19"/>
  <c r="AH14" i="8"/>
  <c r="AF14"/>
  <c r="AD14"/>
  <c r="AB14"/>
  <c r="Z14"/>
  <c r="X14"/>
  <c r="V14"/>
  <c r="T14"/>
  <c r="R14"/>
  <c r="P14"/>
  <c r="N14"/>
  <c r="L14"/>
  <c r="J14"/>
  <c r="H14"/>
  <c r="F14"/>
  <c r="D14"/>
  <c r="AG14"/>
  <c r="AC14"/>
  <c r="Y14"/>
  <c r="U14"/>
  <c r="Q14"/>
  <c r="M14"/>
  <c r="I14"/>
  <c r="E14"/>
  <c r="AE14"/>
  <c r="W14"/>
  <c r="O14"/>
  <c r="G14"/>
  <c r="AA14"/>
  <c r="S14"/>
  <c r="K14"/>
  <c r="AH16"/>
  <c r="AF16"/>
  <c r="AD16"/>
  <c r="AB16"/>
  <c r="Z16"/>
  <c r="X16"/>
  <c r="V16"/>
  <c r="T16"/>
  <c r="R16"/>
  <c r="P16"/>
  <c r="N16"/>
  <c r="L16"/>
  <c r="J16"/>
  <c r="H16"/>
  <c r="F16"/>
  <c r="D16"/>
  <c r="AE16"/>
  <c r="AG16"/>
  <c r="AC16"/>
  <c r="Y16"/>
  <c r="U16"/>
  <c r="Q16"/>
  <c r="M16"/>
  <c r="I16"/>
  <c r="E16"/>
  <c r="W16"/>
  <c r="O16"/>
  <c r="G16"/>
  <c r="AA16"/>
  <c r="S16"/>
  <c r="K16"/>
  <c r="AG8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H12"/>
  <c r="AG12"/>
  <c r="AE12"/>
  <c r="AC12"/>
  <c r="AA12"/>
  <c r="Y12"/>
  <c r="W12"/>
  <c r="U12"/>
  <c r="S12"/>
  <c r="Q12"/>
  <c r="O12"/>
  <c r="M12"/>
  <c r="K12"/>
  <c r="I12"/>
  <c r="G12"/>
  <c r="E12"/>
  <c r="AH18"/>
  <c r="AF18"/>
  <c r="AD18"/>
  <c r="AB18"/>
  <c r="Z18"/>
  <c r="X18"/>
  <c r="V18"/>
  <c r="T18"/>
  <c r="R18"/>
  <c r="P18"/>
  <c r="N18"/>
  <c r="L18"/>
  <c r="J18"/>
  <c r="H18"/>
  <c r="F18"/>
  <c r="D18"/>
  <c r="AE18"/>
  <c r="AA18"/>
  <c r="W18"/>
  <c r="S18"/>
  <c r="O18"/>
  <c r="K18"/>
  <c r="G18"/>
  <c r="AG18"/>
  <c r="AC18"/>
  <c r="Y18"/>
  <c r="U18"/>
  <c r="Q18"/>
  <c r="M18"/>
  <c r="I18"/>
  <c r="E18"/>
  <c r="AH20"/>
  <c r="AF20"/>
  <c r="AD20"/>
  <c r="AB20"/>
  <c r="Z20"/>
  <c r="X20"/>
  <c r="V20"/>
  <c r="T20"/>
  <c r="R20"/>
  <c r="P20"/>
  <c r="N20"/>
  <c r="L20"/>
  <c r="J20"/>
  <c r="H20"/>
  <c r="F20"/>
  <c r="D20"/>
  <c r="AE20"/>
  <c r="AA20"/>
  <c r="W20"/>
  <c r="S20"/>
  <c r="O20"/>
  <c r="K20"/>
  <c r="G20"/>
  <c r="AG20"/>
  <c r="AC20"/>
  <c r="Y20"/>
  <c r="U20"/>
  <c r="Q20"/>
  <c r="M20"/>
  <c r="I20"/>
  <c r="E20"/>
  <c r="AH22"/>
  <c r="AF22"/>
  <c r="AD22"/>
  <c r="AB22"/>
  <c r="Z22"/>
  <c r="X22"/>
  <c r="V22"/>
  <c r="T22"/>
  <c r="R22"/>
  <c r="P22"/>
  <c r="N22"/>
  <c r="L22"/>
  <c r="J22"/>
  <c r="H22"/>
  <c r="F22"/>
  <c r="AE22"/>
  <c r="AA22"/>
  <c r="W22"/>
  <c r="S22"/>
  <c r="O22"/>
  <c r="K22"/>
  <c r="G22"/>
  <c r="AG22"/>
  <c r="AC22"/>
  <c r="Y22"/>
  <c r="U22"/>
  <c r="Q22"/>
  <c r="M22"/>
  <c r="I22"/>
  <c r="E22"/>
  <c r="F8"/>
  <c r="J8"/>
  <c r="N8"/>
  <c r="R8"/>
  <c r="V8"/>
  <c r="Z8"/>
  <c r="AD8"/>
  <c r="AH8"/>
  <c r="AH9"/>
  <c r="AF9"/>
  <c r="AD9"/>
  <c r="AB9"/>
  <c r="Z9"/>
  <c r="X9"/>
  <c r="V9"/>
  <c r="T9"/>
  <c r="R9"/>
  <c r="P9"/>
  <c r="N9"/>
  <c r="L9"/>
  <c r="J9"/>
  <c r="H9"/>
  <c r="F9"/>
  <c r="D9"/>
  <c r="G9"/>
  <c r="K9"/>
  <c r="O9"/>
  <c r="S9"/>
  <c r="W9"/>
  <c r="AA9"/>
  <c r="AE9"/>
  <c r="F10"/>
  <c r="J10"/>
  <c r="N10"/>
  <c r="R10"/>
  <c r="V10"/>
  <c r="Z10"/>
  <c r="AD10"/>
  <c r="AH10"/>
  <c r="AH11"/>
  <c r="AF11"/>
  <c r="AD11"/>
  <c r="AB11"/>
  <c r="Z11"/>
  <c r="X11"/>
  <c r="V11"/>
  <c r="T11"/>
  <c r="R11"/>
  <c r="P11"/>
  <c r="N11"/>
  <c r="L11"/>
  <c r="J11"/>
  <c r="H11"/>
  <c r="F11"/>
  <c r="D11"/>
  <c r="G11"/>
  <c r="K11"/>
  <c r="O11"/>
  <c r="S11"/>
  <c r="W11"/>
  <c r="AA11"/>
  <c r="AE11"/>
  <c r="F12"/>
  <c r="J12"/>
  <c r="N12"/>
  <c r="R12"/>
  <c r="V12"/>
  <c r="Z12"/>
  <c r="AD12"/>
  <c r="D8"/>
  <c r="H8"/>
  <c r="L8"/>
  <c r="P8"/>
  <c r="T8"/>
  <c r="X8"/>
  <c r="AB8"/>
  <c r="AF8"/>
  <c r="E9"/>
  <c r="I9"/>
  <c r="M9"/>
  <c r="Q9"/>
  <c r="U9"/>
  <c r="Y9"/>
  <c r="AC9"/>
  <c r="AG9"/>
  <c r="D10"/>
  <c r="H10"/>
  <c r="L10"/>
  <c r="P10"/>
  <c r="T10"/>
  <c r="X10"/>
  <c r="AB10"/>
  <c r="AF10"/>
  <c r="E11"/>
  <c r="I11"/>
  <c r="M11"/>
  <c r="Q11"/>
  <c r="U11"/>
  <c r="Y11"/>
  <c r="AC11"/>
  <c r="AG11"/>
  <c r="D12"/>
  <c r="H12"/>
  <c r="L12"/>
  <c r="P12"/>
  <c r="T12"/>
  <c r="X12"/>
  <c r="AB12"/>
  <c r="AF12"/>
  <c r="AG13"/>
  <c r="AE13"/>
  <c r="AC13"/>
  <c r="AA13"/>
  <c r="Y13"/>
  <c r="W13"/>
  <c r="U13"/>
  <c r="S13"/>
  <c r="Q13"/>
  <c r="O13"/>
  <c r="M13"/>
  <c r="K13"/>
  <c r="I13"/>
  <c r="G13"/>
  <c r="E13"/>
  <c r="AG15"/>
  <c r="AE15"/>
  <c r="AC15"/>
  <c r="AA15"/>
  <c r="Y15"/>
  <c r="W15"/>
  <c r="U15"/>
  <c r="S15"/>
  <c r="Q15"/>
  <c r="O15"/>
  <c r="M15"/>
  <c r="K15"/>
  <c r="I15"/>
  <c r="G15"/>
  <c r="E15"/>
  <c r="AG17"/>
  <c r="AE17"/>
  <c r="AC17"/>
  <c r="AA17"/>
  <c r="Y17"/>
  <c r="W17"/>
  <c r="U17"/>
  <c r="S17"/>
  <c r="Q17"/>
  <c r="O17"/>
  <c r="M17"/>
  <c r="K17"/>
  <c r="I17"/>
  <c r="G17"/>
  <c r="E17"/>
  <c r="AG19"/>
  <c r="AE19"/>
  <c r="AC19"/>
  <c r="AA19"/>
  <c r="Y19"/>
  <c r="W19"/>
  <c r="U19"/>
  <c r="S19"/>
  <c r="Q19"/>
  <c r="O19"/>
  <c r="M19"/>
  <c r="K19"/>
  <c r="I19"/>
  <c r="G19"/>
  <c r="E19"/>
  <c r="AG21"/>
  <c r="AE21"/>
  <c r="AC21"/>
  <c r="AA21"/>
  <c r="Y21"/>
  <c r="W21"/>
  <c r="W27" s="1"/>
  <c r="U21"/>
  <c r="S21"/>
  <c r="S27" s="1"/>
  <c r="Q21"/>
  <c r="O21"/>
  <c r="O27" s="1"/>
  <c r="M21"/>
  <c r="K21"/>
  <c r="K27" s="1"/>
  <c r="I21"/>
  <c r="G21"/>
  <c r="G27" s="1"/>
  <c r="E21"/>
  <c r="AG23"/>
  <c r="AE23"/>
  <c r="AC23"/>
  <c r="AA23"/>
  <c r="Y23"/>
  <c r="W23"/>
  <c r="U23"/>
  <c r="S23"/>
  <c r="Q23"/>
  <c r="O23"/>
  <c r="M23"/>
  <c r="K23"/>
  <c r="I23"/>
  <c r="G23"/>
  <c r="E23"/>
  <c r="D13"/>
  <c r="H13"/>
  <c r="L13"/>
  <c r="P13"/>
  <c r="T13"/>
  <c r="X13"/>
  <c r="AB13"/>
  <c r="AF13"/>
  <c r="D15"/>
  <c r="H15"/>
  <c r="L15"/>
  <c r="P15"/>
  <c r="T15"/>
  <c r="X15"/>
  <c r="AB15"/>
  <c r="AF15"/>
  <c r="D17"/>
  <c r="H17"/>
  <c r="L17"/>
  <c r="P17"/>
  <c r="T17"/>
  <c r="X17"/>
  <c r="AB17"/>
  <c r="AF17"/>
  <c r="D19"/>
  <c r="H19"/>
  <c r="L19"/>
  <c r="P19"/>
  <c r="T19"/>
  <c r="X19"/>
  <c r="AB19"/>
  <c r="AF19"/>
  <c r="D21"/>
  <c r="D27" s="1"/>
  <c r="H21"/>
  <c r="H27" s="1"/>
  <c r="L21"/>
  <c r="P21"/>
  <c r="P27" s="1"/>
  <c r="T21"/>
  <c r="X21"/>
  <c r="X27" s="1"/>
  <c r="AB21"/>
  <c r="AF21"/>
  <c r="AF27" s="1"/>
  <c r="H23"/>
  <c r="L23"/>
  <c r="P23"/>
  <c r="T23"/>
  <c r="X23"/>
  <c r="AB23"/>
  <c r="AF23"/>
  <c r="V19"/>
  <c r="Z19"/>
  <c r="AD19"/>
  <c r="AH19"/>
  <c r="F21"/>
  <c r="J21"/>
  <c r="N21"/>
  <c r="R21"/>
  <c r="V21"/>
  <c r="Z21"/>
  <c r="AD21"/>
  <c r="AH21"/>
  <c r="F23"/>
  <c r="J23"/>
  <c r="N23"/>
  <c r="R23"/>
  <c r="V23"/>
  <c r="Z23"/>
  <c r="AD23"/>
  <c r="AH23"/>
  <c r="E22" i="2"/>
  <c r="G22"/>
  <c r="I22"/>
  <c r="K22"/>
  <c r="M22"/>
  <c r="O22"/>
  <c r="Q22"/>
  <c r="S22"/>
  <c r="U22"/>
  <c r="W22"/>
  <c r="Y22"/>
  <c r="AA22"/>
  <c r="AC22"/>
  <c r="AE22"/>
  <c r="AG22"/>
  <c r="D23"/>
  <c r="F23"/>
  <c r="H23"/>
  <c r="J23"/>
  <c r="L23"/>
  <c r="N23"/>
  <c r="P23"/>
  <c r="R23"/>
  <c r="T23"/>
  <c r="V23"/>
  <c r="X23"/>
  <c r="Z23"/>
  <c r="AB23"/>
  <c r="AD23"/>
  <c r="AF23"/>
  <c r="AH23"/>
  <c r="E24"/>
  <c r="G24"/>
  <c r="I24"/>
  <c r="K24"/>
  <c r="M24"/>
  <c r="O24"/>
  <c r="Q24"/>
  <c r="S24"/>
  <c r="U24"/>
  <c r="W24"/>
  <c r="Y24"/>
  <c r="AA24"/>
  <c r="AC24"/>
  <c r="AE24"/>
  <c r="AG24"/>
  <c r="D25"/>
  <c r="F25"/>
  <c r="H25"/>
  <c r="J25"/>
  <c r="L25"/>
  <c r="N25"/>
  <c r="P25"/>
  <c r="R25"/>
  <c r="T25"/>
  <c r="V25"/>
  <c r="X25"/>
  <c r="Z25"/>
  <c r="AB25"/>
  <c r="AD25"/>
  <c r="AF25"/>
  <c r="AH25"/>
  <c r="E26"/>
  <c r="G26"/>
  <c r="I26"/>
  <c r="K26"/>
  <c r="M26"/>
  <c r="O26"/>
  <c r="Q26"/>
  <c r="S26"/>
  <c r="U26"/>
  <c r="W26"/>
  <c r="Y26"/>
  <c r="AA26"/>
  <c r="AC26"/>
  <c r="AE26"/>
  <c r="AG26"/>
  <c r="D27"/>
  <c r="F27"/>
  <c r="H27"/>
  <c r="J27"/>
  <c r="L27"/>
  <c r="N27"/>
  <c r="P27"/>
  <c r="R27"/>
  <c r="D22"/>
  <c r="H22"/>
  <c r="L22"/>
  <c r="P22"/>
  <c r="F22"/>
  <c r="J22"/>
  <c r="N22"/>
  <c r="R22"/>
  <c r="V22"/>
  <c r="Z22"/>
  <c r="AD22"/>
  <c r="AH22"/>
  <c r="G23"/>
  <c r="K23"/>
  <c r="O23"/>
  <c r="S23"/>
  <c r="W23"/>
  <c r="AA23"/>
  <c r="AE23"/>
  <c r="D24"/>
  <c r="H24"/>
  <c r="L24"/>
  <c r="P24"/>
  <c r="T24"/>
  <c r="X24"/>
  <c r="AB24"/>
  <c r="AF24"/>
  <c r="E25"/>
  <c r="I25"/>
  <c r="M25"/>
  <c r="Q25"/>
  <c r="U25"/>
  <c r="Y25"/>
  <c r="AC25"/>
  <c r="AG25"/>
  <c r="F26"/>
  <c r="J26"/>
  <c r="N26"/>
  <c r="R26"/>
  <c r="V26"/>
  <c r="Z26"/>
  <c r="AD26"/>
  <c r="AH26"/>
  <c r="G27"/>
  <c r="K27"/>
  <c r="O27"/>
  <c r="S27"/>
  <c r="U27"/>
  <c r="W27"/>
  <c r="Y27"/>
  <c r="AA27"/>
  <c r="AC27"/>
  <c r="AE27"/>
  <c r="AG27"/>
  <c r="D28"/>
  <c r="F28"/>
  <c r="H28"/>
  <c r="J28"/>
  <c r="L28"/>
  <c r="N28"/>
  <c r="P28"/>
  <c r="R28"/>
  <c r="T28"/>
  <c r="V28"/>
  <c r="X28"/>
  <c r="Z28"/>
  <c r="AB28"/>
  <c r="AD28"/>
  <c r="AF28"/>
  <c r="AH28"/>
  <c r="E29"/>
  <c r="G29"/>
  <c r="I29"/>
  <c r="K29"/>
  <c r="M29"/>
  <c r="O29"/>
  <c r="Q29"/>
  <c r="S29"/>
  <c r="U29"/>
  <c r="W29"/>
  <c r="Y29"/>
  <c r="AA29"/>
  <c r="AC29"/>
  <c r="AE29"/>
  <c r="AG29"/>
  <c r="D30"/>
  <c r="F30"/>
  <c r="H30"/>
  <c r="J30"/>
  <c r="L30"/>
  <c r="N30"/>
  <c r="P30"/>
  <c r="R30"/>
  <c r="T30"/>
  <c r="V30"/>
  <c r="X30"/>
  <c r="Z30"/>
  <c r="AB30"/>
  <c r="AD30"/>
  <c r="AF30"/>
  <c r="AH30"/>
  <c r="E31"/>
  <c r="G31"/>
  <c r="I31"/>
  <c r="K31"/>
  <c r="M31"/>
  <c r="O31"/>
  <c r="Q32"/>
  <c r="S31"/>
  <c r="U31"/>
  <c r="W31"/>
  <c r="Y31"/>
  <c r="AA31"/>
  <c r="AC31"/>
  <c r="AE31"/>
  <c r="AG31"/>
  <c r="D33"/>
  <c r="F33"/>
  <c r="J33"/>
  <c r="L33"/>
  <c r="N33"/>
  <c r="P33"/>
  <c r="R33"/>
  <c r="T33"/>
  <c r="V33"/>
  <c r="X33"/>
  <c r="Z33"/>
  <c r="AB33"/>
  <c r="AD33"/>
  <c r="AF33"/>
  <c r="AH33"/>
  <c r="T22"/>
  <c r="AB22"/>
  <c r="E23"/>
  <c r="M23"/>
  <c r="U23"/>
  <c r="AC23"/>
  <c r="F24"/>
  <c r="N24"/>
  <c r="V24"/>
  <c r="AD24"/>
  <c r="G25"/>
  <c r="O25"/>
  <c r="W25"/>
  <c r="AE25"/>
  <c r="H26"/>
  <c r="P26"/>
  <c r="X26"/>
  <c r="AF26"/>
  <c r="I27"/>
  <c r="Q27"/>
  <c r="V27"/>
  <c r="Z27"/>
  <c r="AD27"/>
  <c r="AH27"/>
  <c r="G28"/>
  <c r="K28"/>
  <c r="O28"/>
  <c r="S28"/>
  <c r="W28"/>
  <c r="AA28"/>
  <c r="AE28"/>
  <c r="D29"/>
  <c r="H29"/>
  <c r="L29"/>
  <c r="P29"/>
  <c r="T29"/>
  <c r="X29"/>
  <c r="AB29"/>
  <c r="AF29"/>
  <c r="E30"/>
  <c r="I30"/>
  <c r="M30"/>
  <c r="Q30"/>
  <c r="U30"/>
  <c r="Y30"/>
  <c r="AC30"/>
  <c r="AG30"/>
  <c r="F31"/>
  <c r="J31"/>
  <c r="N31"/>
  <c r="R31"/>
  <c r="V31"/>
  <c r="Z31"/>
  <c r="AD31"/>
  <c r="AH31"/>
  <c r="K33"/>
  <c r="O33"/>
  <c r="S33"/>
  <c r="W33"/>
  <c r="AA33"/>
  <c r="AE33"/>
  <c r="X22"/>
  <c r="AF22"/>
  <c r="I23"/>
  <c r="Q23"/>
  <c r="Y23"/>
  <c r="AG23"/>
  <c r="J24"/>
  <c r="R24"/>
  <c r="Z24"/>
  <c r="AH24"/>
  <c r="K25"/>
  <c r="S25"/>
  <c r="AA25"/>
  <c r="D26"/>
  <c r="L26"/>
  <c r="T26"/>
  <c r="AB26"/>
  <c r="E27"/>
  <c r="M27"/>
  <c r="T27"/>
  <c r="X27"/>
  <c r="AB27"/>
  <c r="AF27"/>
  <c r="E28"/>
  <c r="I28"/>
  <c r="M28"/>
  <c r="Q28"/>
  <c r="U28"/>
  <c r="Y28"/>
  <c r="AC28"/>
  <c r="AG28"/>
  <c r="F29"/>
  <c r="J29"/>
  <c r="N29"/>
  <c r="R29"/>
  <c r="V29"/>
  <c r="Z29"/>
  <c r="AD29"/>
  <c r="AH29"/>
  <c r="G30"/>
  <c r="K30"/>
  <c r="O30"/>
  <c r="S30"/>
  <c r="W30"/>
  <c r="AA30"/>
  <c r="AE30"/>
  <c r="D31"/>
  <c r="H31"/>
  <c r="L31"/>
  <c r="P31"/>
  <c r="T31"/>
  <c r="X31"/>
  <c r="AB31"/>
  <c r="AF31"/>
  <c r="I33"/>
  <c r="M33"/>
  <c r="Q33"/>
  <c r="U33"/>
  <c r="Y33"/>
  <c r="AC33"/>
  <c r="AG33"/>
  <c r="J8"/>
  <c r="R8"/>
  <c r="Z8"/>
  <c r="AH8"/>
  <c r="F8"/>
  <c r="N8"/>
  <c r="V8"/>
  <c r="AH9"/>
  <c r="AF9"/>
  <c r="AD9"/>
  <c r="AB9"/>
  <c r="Z9"/>
  <c r="X9"/>
  <c r="V9"/>
  <c r="T9"/>
  <c r="R9"/>
  <c r="P9"/>
  <c r="N9"/>
  <c r="L9"/>
  <c r="J9"/>
  <c r="H9"/>
  <c r="F9"/>
  <c r="D9"/>
  <c r="AG9"/>
  <c r="AC9"/>
  <c r="Y9"/>
  <c r="U9"/>
  <c r="Q9"/>
  <c r="M9"/>
  <c r="I9"/>
  <c r="E9"/>
  <c r="AE9"/>
  <c r="AA9"/>
  <c r="W9"/>
  <c r="S9"/>
  <c r="O9"/>
  <c r="K9"/>
  <c r="G9"/>
  <c r="AH11"/>
  <c r="AF11"/>
  <c r="AD11"/>
  <c r="AB11"/>
  <c r="Z11"/>
  <c r="X11"/>
  <c r="V11"/>
  <c r="T11"/>
  <c r="R11"/>
  <c r="P11"/>
  <c r="N11"/>
  <c r="L11"/>
  <c r="J11"/>
  <c r="H11"/>
  <c r="F11"/>
  <c r="D11"/>
  <c r="AG11"/>
  <c r="AC11"/>
  <c r="Y11"/>
  <c r="U11"/>
  <c r="Q11"/>
  <c r="M11"/>
  <c r="I11"/>
  <c r="E11"/>
  <c r="AE11"/>
  <c r="AA11"/>
  <c r="W11"/>
  <c r="S11"/>
  <c r="O11"/>
  <c r="K11"/>
  <c r="G11"/>
  <c r="AH13"/>
  <c r="AF13"/>
  <c r="AD13"/>
  <c r="AB13"/>
  <c r="Z13"/>
  <c r="X13"/>
  <c r="V13"/>
  <c r="T13"/>
  <c r="R13"/>
  <c r="P13"/>
  <c r="N13"/>
  <c r="L13"/>
  <c r="J13"/>
  <c r="H13"/>
  <c r="F13"/>
  <c r="D13"/>
  <c r="AG13"/>
  <c r="AC13"/>
  <c r="Y13"/>
  <c r="U13"/>
  <c r="Q13"/>
  <c r="M13"/>
  <c r="I13"/>
  <c r="E13"/>
  <c r="AE13"/>
  <c r="AA13"/>
  <c r="W13"/>
  <c r="S13"/>
  <c r="O13"/>
  <c r="K13"/>
  <c r="G13"/>
  <c r="AH15"/>
  <c r="AF15"/>
  <c r="AD15"/>
  <c r="AB15"/>
  <c r="Z15"/>
  <c r="X15"/>
  <c r="V15"/>
  <c r="T15"/>
  <c r="R15"/>
  <c r="P15"/>
  <c r="N15"/>
  <c r="L15"/>
  <c r="J15"/>
  <c r="H15"/>
  <c r="F15"/>
  <c r="D15"/>
  <c r="AG15"/>
  <c r="AC15"/>
  <c r="Y15"/>
  <c r="U15"/>
  <c r="Q15"/>
  <c r="M15"/>
  <c r="I15"/>
  <c r="E15"/>
  <c r="AE15"/>
  <c r="AA15"/>
  <c r="W15"/>
  <c r="S15"/>
  <c r="O15"/>
  <c r="K15"/>
  <c r="G15"/>
  <c r="AH17"/>
  <c r="AF17"/>
  <c r="AD17"/>
  <c r="AB17"/>
  <c r="Z17"/>
  <c r="X17"/>
  <c r="V17"/>
  <c r="T17"/>
  <c r="R17"/>
  <c r="P17"/>
  <c r="N17"/>
  <c r="L17"/>
  <c r="J17"/>
  <c r="H17"/>
  <c r="F17"/>
  <c r="D17"/>
  <c r="AG17"/>
  <c r="AC17"/>
  <c r="Y17"/>
  <c r="U17"/>
  <c r="Q17"/>
  <c r="M17"/>
  <c r="I17"/>
  <c r="E17"/>
  <c r="AE17"/>
  <c r="AA17"/>
  <c r="W17"/>
  <c r="S17"/>
  <c r="O17"/>
  <c r="K17"/>
  <c r="G17"/>
  <c r="AH19"/>
  <c r="AF19"/>
  <c r="AD19"/>
  <c r="AB19"/>
  <c r="Z19"/>
  <c r="X19"/>
  <c r="V19"/>
  <c r="T19"/>
  <c r="R19"/>
  <c r="P19"/>
  <c r="N19"/>
  <c r="L19"/>
  <c r="J19"/>
  <c r="H19"/>
  <c r="F19"/>
  <c r="D19"/>
  <c r="AG19"/>
  <c r="AC19"/>
  <c r="Y19"/>
  <c r="U19"/>
  <c r="Q19"/>
  <c r="M19"/>
  <c r="I19"/>
  <c r="E19"/>
  <c r="AE19"/>
  <c r="AA19"/>
  <c r="W19"/>
  <c r="S19"/>
  <c r="O19"/>
  <c r="K19"/>
  <c r="G19"/>
  <c r="AH21"/>
  <c r="AF21"/>
  <c r="AD21"/>
  <c r="AB21"/>
  <c r="Z21"/>
  <c r="X21"/>
  <c r="V21"/>
  <c r="T21"/>
  <c r="R21"/>
  <c r="P21"/>
  <c r="N21"/>
  <c r="L21"/>
  <c r="J21"/>
  <c r="H21"/>
  <c r="F21"/>
  <c r="D21"/>
  <c r="AG21"/>
  <c r="AC21"/>
  <c r="Y21"/>
  <c r="U21"/>
  <c r="Q21"/>
  <c r="M21"/>
  <c r="I21"/>
  <c r="E21"/>
  <c r="AE21"/>
  <c r="AA21"/>
  <c r="W21"/>
  <c r="S21"/>
  <c r="O21"/>
  <c r="K21"/>
  <c r="G21"/>
  <c r="F10"/>
  <c r="J10"/>
  <c r="N10"/>
  <c r="R10"/>
  <c r="V10"/>
  <c r="Z10"/>
  <c r="AD10"/>
  <c r="F12"/>
  <c r="J12"/>
  <c r="N12"/>
  <c r="R12"/>
  <c r="V12"/>
  <c r="Z12"/>
  <c r="AD12"/>
  <c r="F14"/>
  <c r="J14"/>
  <c r="N14"/>
  <c r="R14"/>
  <c r="V14"/>
  <c r="Z14"/>
  <c r="AD14"/>
  <c r="F16"/>
  <c r="J16"/>
  <c r="N16"/>
  <c r="R16"/>
  <c r="V16"/>
  <c r="Z16"/>
  <c r="AD16"/>
  <c r="F18"/>
  <c r="J18"/>
  <c r="N18"/>
  <c r="R18"/>
  <c r="V18"/>
  <c r="Z18"/>
  <c r="AD18"/>
  <c r="F20"/>
  <c r="J20"/>
  <c r="N20"/>
  <c r="R20"/>
  <c r="V20"/>
  <c r="Z20"/>
  <c r="AD20"/>
  <c r="AG8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G12"/>
  <c r="AE12"/>
  <c r="AC12"/>
  <c r="AA12"/>
  <c r="Y12"/>
  <c r="W12"/>
  <c r="U12"/>
  <c r="S12"/>
  <c r="Q12"/>
  <c r="O12"/>
  <c r="M12"/>
  <c r="K12"/>
  <c r="I12"/>
  <c r="G12"/>
  <c r="E12"/>
  <c r="AG14"/>
  <c r="AE14"/>
  <c r="AC14"/>
  <c r="AA14"/>
  <c r="Y14"/>
  <c r="W14"/>
  <c r="U14"/>
  <c r="S14"/>
  <c r="Q14"/>
  <c r="O14"/>
  <c r="M14"/>
  <c r="K14"/>
  <c r="I14"/>
  <c r="G14"/>
  <c r="E14"/>
  <c r="AG16"/>
  <c r="AE16"/>
  <c r="AC16"/>
  <c r="AA16"/>
  <c r="Y16"/>
  <c r="W16"/>
  <c r="U16"/>
  <c r="S16"/>
  <c r="Q16"/>
  <c r="O16"/>
  <c r="M16"/>
  <c r="K16"/>
  <c r="I16"/>
  <c r="G16"/>
  <c r="E16"/>
  <c r="AG18"/>
  <c r="AE18"/>
  <c r="AC18"/>
  <c r="AA18"/>
  <c r="Y18"/>
  <c r="W18"/>
  <c r="U18"/>
  <c r="S18"/>
  <c r="Q18"/>
  <c r="O18"/>
  <c r="M18"/>
  <c r="K18"/>
  <c r="I18"/>
  <c r="G18"/>
  <c r="E18"/>
  <c r="AG20"/>
  <c r="AE20"/>
  <c r="AC20"/>
  <c r="AA20"/>
  <c r="Y20"/>
  <c r="W20"/>
  <c r="U20"/>
  <c r="S20"/>
  <c r="Q20"/>
  <c r="O20"/>
  <c r="M20"/>
  <c r="K20"/>
  <c r="I20"/>
  <c r="G20"/>
  <c r="E20"/>
  <c r="D8"/>
  <c r="H8"/>
  <c r="L8"/>
  <c r="P8"/>
  <c r="T8"/>
  <c r="X8"/>
  <c r="AB8"/>
  <c r="AF8"/>
  <c r="D10"/>
  <c r="H10"/>
  <c r="L10"/>
  <c r="P10"/>
  <c r="T10"/>
  <c r="X10"/>
  <c r="AB10"/>
  <c r="AF10"/>
  <c r="D12"/>
  <c r="H12"/>
  <c r="L12"/>
  <c r="P12"/>
  <c r="T12"/>
  <c r="X12"/>
  <c r="AB12"/>
  <c r="AF12"/>
  <c r="D14"/>
  <c r="H14"/>
  <c r="L14"/>
  <c r="P14"/>
  <c r="T14"/>
  <c r="X14"/>
  <c r="AB14"/>
  <c r="AF14"/>
  <c r="D16"/>
  <c r="H16"/>
  <c r="L16"/>
  <c r="P16"/>
  <c r="T16"/>
  <c r="X16"/>
  <c r="AB16"/>
  <c r="AF16"/>
  <c r="D18"/>
  <c r="H18"/>
  <c r="L18"/>
  <c r="P18"/>
  <c r="T18"/>
  <c r="X18"/>
  <c r="AB18"/>
  <c r="AF18"/>
  <c r="D20"/>
  <c r="H20"/>
  <c r="L20"/>
  <c r="P20"/>
  <c r="T20"/>
  <c r="X20"/>
  <c r="AB20"/>
  <c r="AF20"/>
  <c r="AH27" i="8" l="1"/>
  <c r="Z27"/>
  <c r="R27"/>
  <c r="J27"/>
  <c r="AB27"/>
  <c r="T27"/>
  <c r="L27"/>
  <c r="E27"/>
  <c r="I27"/>
  <c r="M27"/>
  <c r="Q27"/>
  <c r="U27"/>
  <c r="Y27"/>
  <c r="AC27"/>
  <c r="AG27"/>
  <c r="T29" i="11"/>
  <c r="D29"/>
  <c r="AD27" i="8"/>
  <c r="V27"/>
  <c r="N27"/>
  <c r="F27"/>
  <c r="AA27"/>
  <c r="AE27"/>
  <c r="D24" i="9"/>
  <c r="J29" i="11"/>
  <c r="K29"/>
  <c r="H29"/>
  <c r="F29"/>
  <c r="E29"/>
  <c r="I29"/>
  <c r="AF24" i="9"/>
  <c r="AB24"/>
  <c r="X24"/>
  <c r="T24"/>
  <c r="P24"/>
  <c r="L24"/>
  <c r="H24"/>
  <c r="AH24"/>
  <c r="AD24"/>
  <c r="Z24"/>
  <c r="V24"/>
  <c r="R24"/>
  <c r="N24"/>
  <c r="J24"/>
  <c r="F24"/>
  <c r="E24"/>
  <c r="G24"/>
  <c r="I24"/>
  <c r="K24"/>
  <c r="M24"/>
  <c r="O24"/>
  <c r="Q24"/>
  <c r="S24"/>
  <c r="U24"/>
  <c r="W24"/>
  <c r="Y24"/>
  <c r="AA24"/>
  <c r="AC24"/>
  <c r="AE24"/>
  <c r="AG24"/>
  <c r="F28" i="10"/>
  <c r="J28"/>
  <c r="J29" s="1"/>
  <c r="J32" s="1"/>
  <c r="N28"/>
  <c r="R28"/>
  <c r="R29" s="1"/>
  <c r="R32" s="1"/>
  <c r="V28"/>
  <c r="V29" s="1"/>
  <c r="V32" s="1"/>
  <c r="Z28"/>
  <c r="Z29" s="1"/>
  <c r="Z32" s="1"/>
  <c r="AD28"/>
  <c r="AD29" s="1"/>
  <c r="AH28"/>
  <c r="D28"/>
  <c r="D29" s="1"/>
  <c r="L28"/>
  <c r="L29" s="1"/>
  <c r="L32" s="1"/>
  <c r="T28"/>
  <c r="AB28"/>
  <c r="AB29" s="1"/>
  <c r="AB32" s="1"/>
  <c r="E28"/>
  <c r="E29" s="1"/>
  <c r="E32" s="1"/>
  <c r="G28"/>
  <c r="I28"/>
  <c r="K28"/>
  <c r="K29" s="1"/>
  <c r="M28"/>
  <c r="M29" s="1"/>
  <c r="M32" s="1"/>
  <c r="O28"/>
  <c r="O29" s="1"/>
  <c r="O32" s="1"/>
  <c r="Q28"/>
  <c r="Q29" s="1"/>
  <c r="Q32" s="1"/>
  <c r="S28"/>
  <c r="S29" s="1"/>
  <c r="S32" s="1"/>
  <c r="U28"/>
  <c r="W28"/>
  <c r="W29" s="1"/>
  <c r="W32" s="1"/>
  <c r="Y28"/>
  <c r="Y29" s="1"/>
  <c r="Y32" s="1"/>
  <c r="AA28"/>
  <c r="AA29" s="1"/>
  <c r="AA32" s="1"/>
  <c r="AC28"/>
  <c r="AE28"/>
  <c r="AE29" s="1"/>
  <c r="AG28"/>
  <c r="AF21" i="12"/>
  <c r="AD21"/>
  <c r="AB21"/>
  <c r="X21"/>
  <c r="T21"/>
  <c r="P21"/>
  <c r="L21"/>
  <c r="H21"/>
  <c r="F21"/>
  <c r="D21"/>
  <c r="AG21"/>
  <c r="AE21"/>
  <c r="AC21"/>
  <c r="AC22" s="1"/>
  <c r="AC25" s="1"/>
  <c r="AA21"/>
  <c r="Y21"/>
  <c r="W21"/>
  <c r="U21"/>
  <c r="S21"/>
  <c r="Q21"/>
  <c r="O21"/>
  <c r="M21"/>
  <c r="M22" s="1"/>
  <c r="M25" s="1"/>
  <c r="K21"/>
  <c r="I21"/>
  <c r="I22" s="1"/>
  <c r="I25" s="1"/>
  <c r="G21"/>
  <c r="E21"/>
  <c r="H28" i="10"/>
  <c r="H29" s="1"/>
  <c r="H32" s="1"/>
  <c r="P28"/>
  <c r="P29" s="1"/>
  <c r="P32" s="1"/>
  <c r="X28"/>
  <c r="AF28"/>
  <c r="V16" i="12"/>
  <c r="V21" s="1"/>
  <c r="V22" s="1"/>
  <c r="V25" s="1"/>
  <c r="N16"/>
  <c r="R16"/>
  <c r="AH16"/>
  <c r="J16"/>
  <c r="Z16"/>
  <c r="AB22"/>
  <c r="AB25" s="1"/>
  <c r="T22"/>
  <c r="T25" s="1"/>
  <c r="L22"/>
  <c r="L25" s="1"/>
  <c r="D22"/>
  <c r="U22"/>
  <c r="U25" s="1"/>
  <c r="E22"/>
  <c r="E25" s="1"/>
  <c r="AA22"/>
  <c r="AA25" s="1"/>
  <c r="S22"/>
  <c r="S25" s="1"/>
  <c r="K22"/>
  <c r="AF22"/>
  <c r="AF25" s="1"/>
  <c r="X22"/>
  <c r="X25" s="1"/>
  <c r="P22"/>
  <c r="P25" s="1"/>
  <c r="H22"/>
  <c r="H25" s="1"/>
  <c r="AG22"/>
  <c r="Y22"/>
  <c r="Y25" s="1"/>
  <c r="Q22"/>
  <c r="Q25" s="1"/>
  <c r="AD22"/>
  <c r="F22"/>
  <c r="F25" s="1"/>
  <c r="AE22"/>
  <c r="W22"/>
  <c r="W25" s="1"/>
  <c r="O22"/>
  <c r="O25" s="1"/>
  <c r="G22"/>
  <c r="G25" s="1"/>
  <c r="F30" i="11"/>
  <c r="F33" s="1"/>
  <c r="AG29"/>
  <c r="AG30" s="1"/>
  <c r="AG33" s="1"/>
  <c r="X29"/>
  <c r="X30" s="1"/>
  <c r="X33" s="1"/>
  <c r="H30"/>
  <c r="H33" s="1"/>
  <c r="AH29"/>
  <c r="AH30" s="1"/>
  <c r="R29"/>
  <c r="R30" s="1"/>
  <c r="R33" s="1"/>
  <c r="K30"/>
  <c r="S29"/>
  <c r="S30" s="1"/>
  <c r="S33" s="1"/>
  <c r="AA29"/>
  <c r="AA30" s="1"/>
  <c r="AA33" s="1"/>
  <c r="AB29"/>
  <c r="AB30" s="1"/>
  <c r="AB33" s="1"/>
  <c r="Q29"/>
  <c r="Q30" s="1"/>
  <c r="Q33" s="1"/>
  <c r="T30"/>
  <c r="T33" s="1"/>
  <c r="D30"/>
  <c r="AD29"/>
  <c r="AD30" s="1"/>
  <c r="AD33" s="1"/>
  <c r="N29"/>
  <c r="N30" s="1"/>
  <c r="N33" s="1"/>
  <c r="E30"/>
  <c r="E33" s="1"/>
  <c r="M29"/>
  <c r="M30" s="1"/>
  <c r="M33" s="1"/>
  <c r="U29"/>
  <c r="U30" s="1"/>
  <c r="U33" s="1"/>
  <c r="AC29"/>
  <c r="AC30" s="1"/>
  <c r="AC33" s="1"/>
  <c r="L29"/>
  <c r="L30" s="1"/>
  <c r="L33" s="1"/>
  <c r="V29"/>
  <c r="V30" s="1"/>
  <c r="V33" s="1"/>
  <c r="I30"/>
  <c r="Y29"/>
  <c r="Y30" s="1"/>
  <c r="Y33" s="1"/>
  <c r="AF29"/>
  <c r="AF30" s="1"/>
  <c r="AF33" s="1"/>
  <c r="P29"/>
  <c r="P30" s="1"/>
  <c r="P33" s="1"/>
  <c r="Z29"/>
  <c r="Z30" s="1"/>
  <c r="Z33" s="1"/>
  <c r="J30"/>
  <c r="G29"/>
  <c r="O29"/>
  <c r="O30" s="1"/>
  <c r="O33" s="1"/>
  <c r="W29"/>
  <c r="W30" s="1"/>
  <c r="W33" s="1"/>
  <c r="AE29"/>
  <c r="AE30" s="1"/>
  <c r="AE33" s="1"/>
  <c r="G30"/>
  <c r="G33" s="1"/>
  <c r="T29" i="10"/>
  <c r="G29"/>
  <c r="F29"/>
  <c r="F32" s="1"/>
  <c r="AG29"/>
  <c r="N29"/>
  <c r="N32" s="1"/>
  <c r="U29"/>
  <c r="U32" s="1"/>
  <c r="I29"/>
  <c r="I32" s="1"/>
  <c r="AH29"/>
  <c r="X29"/>
  <c r="X32" s="1"/>
  <c r="AF29"/>
  <c r="AF32" s="1"/>
  <c r="AC29"/>
  <c r="AC32" s="1"/>
  <c r="G25" i="9"/>
  <c r="G28" s="1"/>
  <c r="O25"/>
  <c r="O28" s="1"/>
  <c r="W25"/>
  <c r="W28" s="1"/>
  <c r="AE25"/>
  <c r="AE28" s="1"/>
  <c r="P25"/>
  <c r="P28" s="1"/>
  <c r="AF25"/>
  <c r="AF28" s="1"/>
  <c r="V25"/>
  <c r="V28" s="1"/>
  <c r="AB25"/>
  <c r="AB28" s="1"/>
  <c r="L25"/>
  <c r="L28" s="1"/>
  <c r="AH25"/>
  <c r="AH28" s="1"/>
  <c r="R25"/>
  <c r="R28" s="1"/>
  <c r="I25"/>
  <c r="I28" s="1"/>
  <c r="Q25"/>
  <c r="Q28" s="1"/>
  <c r="Y25"/>
  <c r="Y28" s="1"/>
  <c r="AG25"/>
  <c r="AG28" s="1"/>
  <c r="X25"/>
  <c r="X28" s="1"/>
  <c r="H25"/>
  <c r="H28" s="1"/>
  <c r="AD25"/>
  <c r="AD28" s="1"/>
  <c r="N25"/>
  <c r="N28" s="1"/>
  <c r="K25"/>
  <c r="K28" s="1"/>
  <c r="S25"/>
  <c r="S28" s="1"/>
  <c r="AA25"/>
  <c r="AA28" s="1"/>
  <c r="F25"/>
  <c r="F28" s="1"/>
  <c r="T25"/>
  <c r="T28" s="1"/>
  <c r="D25"/>
  <c r="Z25"/>
  <c r="Z28" s="1"/>
  <c r="J25"/>
  <c r="J28" s="1"/>
  <c r="E25"/>
  <c r="E28" s="1"/>
  <c r="M25"/>
  <c r="M28" s="1"/>
  <c r="U25"/>
  <c r="U28" s="1"/>
  <c r="AC25"/>
  <c r="AC28" s="1"/>
  <c r="D28" i="8"/>
  <c r="AB28"/>
  <c r="AB31" s="1"/>
  <c r="U28"/>
  <c r="U31" s="1"/>
  <c r="X28"/>
  <c r="X31" s="1"/>
  <c r="H28"/>
  <c r="AD28"/>
  <c r="N28"/>
  <c r="N31" s="1"/>
  <c r="G28"/>
  <c r="G31" s="1"/>
  <c r="O28"/>
  <c r="O31" s="1"/>
  <c r="W28"/>
  <c r="W31" s="1"/>
  <c r="AE28"/>
  <c r="AE31" s="1"/>
  <c r="L28"/>
  <c r="L31" s="1"/>
  <c r="R28"/>
  <c r="R31" s="1"/>
  <c r="M28"/>
  <c r="M31" s="1"/>
  <c r="T28"/>
  <c r="Z28"/>
  <c r="Z31" s="1"/>
  <c r="J28"/>
  <c r="I28"/>
  <c r="Q28"/>
  <c r="Q31" s="1"/>
  <c r="Y28"/>
  <c r="Y31" s="1"/>
  <c r="AG28"/>
  <c r="AH28"/>
  <c r="E28"/>
  <c r="E31" s="1"/>
  <c r="AC28"/>
  <c r="AC31" s="1"/>
  <c r="AF28"/>
  <c r="AF31" s="1"/>
  <c r="P28"/>
  <c r="P31" s="1"/>
  <c r="V28"/>
  <c r="V31" s="1"/>
  <c r="F28"/>
  <c r="F31" s="1"/>
  <c r="K28"/>
  <c r="S28"/>
  <c r="S31" s="1"/>
  <c r="AA28"/>
  <c r="AA31" s="1"/>
  <c r="AD34" i="2"/>
  <c r="AD35" s="1"/>
  <c r="AD38" s="1"/>
  <c r="AB34"/>
  <c r="AB35" s="1"/>
  <c r="AB38" s="1"/>
  <c r="L34"/>
  <c r="L35" s="1"/>
  <c r="L38" s="1"/>
  <c r="K34"/>
  <c r="K35" s="1"/>
  <c r="K38" s="1"/>
  <c r="S34"/>
  <c r="S35" s="1"/>
  <c r="S38" s="1"/>
  <c r="AA34"/>
  <c r="AA35" s="1"/>
  <c r="AA38" s="1"/>
  <c r="N34"/>
  <c r="N35" s="1"/>
  <c r="N38" s="1"/>
  <c r="R34"/>
  <c r="R35" s="1"/>
  <c r="R38" s="1"/>
  <c r="X34"/>
  <c r="X35" s="1"/>
  <c r="X38" s="1"/>
  <c r="H34"/>
  <c r="H35" s="1"/>
  <c r="H38" s="1"/>
  <c r="E34"/>
  <c r="E35" s="1"/>
  <c r="E38" s="1"/>
  <c r="M34"/>
  <c r="M35" s="1"/>
  <c r="M38" s="1"/>
  <c r="U34"/>
  <c r="U35" s="1"/>
  <c r="U38" s="1"/>
  <c r="AC34"/>
  <c r="AC35" s="1"/>
  <c r="AC38" s="1"/>
  <c r="F34"/>
  <c r="F35" s="1"/>
  <c r="J34"/>
  <c r="J35" s="1"/>
  <c r="T34"/>
  <c r="T35" s="1"/>
  <c r="T38" s="1"/>
  <c r="D34"/>
  <c r="D35" s="1"/>
  <c r="G34"/>
  <c r="G35" s="1"/>
  <c r="G38" s="1"/>
  <c r="O34"/>
  <c r="O35" s="1"/>
  <c r="O38" s="1"/>
  <c r="W34"/>
  <c r="W35" s="1"/>
  <c r="W38" s="1"/>
  <c r="AE34"/>
  <c r="AE35" s="1"/>
  <c r="AE38" s="1"/>
  <c r="AH34"/>
  <c r="AH35" s="1"/>
  <c r="AH38" s="1"/>
  <c r="AF34"/>
  <c r="AF35" s="1"/>
  <c r="AF38" s="1"/>
  <c r="P34"/>
  <c r="P35" s="1"/>
  <c r="P38" s="1"/>
  <c r="I34"/>
  <c r="I35" s="1"/>
  <c r="I38" s="1"/>
  <c r="Q34"/>
  <c r="Q35" s="1"/>
  <c r="Q38" s="1"/>
  <c r="Y34"/>
  <c r="Y35" s="1"/>
  <c r="Y38" s="1"/>
  <c r="AG34"/>
  <c r="AG35" s="1"/>
  <c r="V34"/>
  <c r="V35" s="1"/>
  <c r="V38" s="1"/>
  <c r="Z34"/>
  <c r="Z35" s="1"/>
  <c r="Z38" s="1"/>
  <c r="D28" i="9" l="1"/>
  <c r="AI25"/>
  <c r="J21" i="12"/>
  <c r="J22" s="1"/>
  <c r="N21"/>
  <c r="N22" s="1"/>
  <c r="N25" s="1"/>
  <c r="R21"/>
  <c r="R22" s="1"/>
  <c r="R25" s="1"/>
  <c r="Z21"/>
  <c r="Z22" s="1"/>
  <c r="Z25" s="1"/>
  <c r="AH21"/>
  <c r="AH22" s="1"/>
  <c r="AE25"/>
  <c r="AD25"/>
  <c r="AG25"/>
  <c r="K25"/>
  <c r="D25"/>
  <c r="D33" i="11"/>
  <c r="AI30"/>
  <c r="K32" i="10"/>
  <c r="AH32"/>
  <c r="AD32"/>
  <c r="AG32"/>
  <c r="AE32"/>
  <c r="G32"/>
  <c r="D32"/>
  <c r="AI29"/>
  <c r="T32"/>
  <c r="AG38" i="2"/>
  <c r="J38"/>
  <c r="F38"/>
  <c r="K31" i="8"/>
  <c r="AH31"/>
  <c r="AG31"/>
  <c r="I31"/>
  <c r="J31"/>
  <c r="T31"/>
  <c r="AD31"/>
  <c r="H31"/>
  <c r="D31"/>
  <c r="AI28"/>
  <c r="AK28" s="1"/>
  <c r="D38" i="2"/>
  <c r="AI35"/>
  <c r="I33" i="11"/>
  <c r="J33"/>
  <c r="AH33"/>
  <c r="K33"/>
  <c r="AH25" i="12" l="1"/>
  <c r="AI22"/>
  <c r="J25"/>
</calcChain>
</file>

<file path=xl/sharedStrings.xml><?xml version="1.0" encoding="utf-8"?>
<sst xmlns="http://schemas.openxmlformats.org/spreadsheetml/2006/main" count="1149" uniqueCount="267">
  <si>
    <t>CUADRO 11 - COSTO PERSONAL CONTRATISTA Y EXTERNALIZADO (DETALLADO)</t>
  </si>
  <si>
    <t>ESPECIFICACIONES CONTRATO</t>
  </si>
  <si>
    <t>No. HORAS MES POR CENTRO DE COSTOS</t>
  </si>
  <si>
    <t>TOTAL HORAS</t>
  </si>
  <si>
    <t xml:space="preserve"> NOMBRES PERSONA NATURAL O JURÍDICA</t>
  </si>
  <si>
    <t>ACTIVIDAD CONTRATADA</t>
  </si>
  <si>
    <t>DURACION CONTRATO</t>
  </si>
  <si>
    <t>TIPO</t>
  </si>
  <si>
    <t xml:space="preserve"> AREA FUNCIONAL  </t>
  </si>
  <si>
    <t>VALOR MENSUAL CONTRATO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</si>
  <si>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</si>
  <si>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</si>
  <si>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</si>
  <si>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</si>
  <si>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</si>
  <si>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</si>
  <si>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</si>
  <si>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No. HORAS MES</t>
  </si>
  <si>
    <t>VALOR MES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</si>
  <si>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</si>
  <si>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</si>
  <si>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</si>
  <si>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</si>
  <si>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</si>
  <si>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</si>
  <si>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</si>
  <si>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</si>
  <si>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</si>
  <si>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</si>
  <si>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</si>
  <si>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</si>
  <si>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</si>
  <si>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</si>
  <si>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</si>
  <si>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</si>
  <si>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</si>
  <si>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</si>
  <si>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</si>
  <si>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</si>
  <si>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</si>
  <si>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</si>
  <si>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</si>
  <si>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</si>
  <si>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</si>
  <si>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</si>
  <si>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</si>
  <si>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</si>
  <si>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</si>
  <si>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</si>
  <si>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</si>
  <si>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CUADRO 11 A - COSTO TALENTO HUMANO PERSONAL CONTRATISTA Y EXTERNALIZADO POR CENTRO DE COSTOS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</si>
  <si>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</si>
  <si>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</si>
  <si>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</si>
  <si>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</si>
  <si>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</si>
  <si>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</si>
  <si>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</si>
  <si>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</si>
  <si>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</si>
  <si>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</si>
  <si>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</si>
  <si>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</si>
  <si>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</si>
  <si>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</si>
  <si>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</si>
  <si>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</si>
  <si>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</si>
  <si>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</si>
  <si>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</si>
  <si>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</si>
  <si>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</si>
  <si>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</si>
  <si>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</si>
  <si>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</si>
  <si>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</si>
  <si>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</si>
  <si>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</si>
  <si>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</si>
  <si>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</si>
  <si>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</si>
  <si>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</si>
  <si>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</si>
  <si>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</si>
  <si>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</si>
  <si>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</si>
  <si>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</si>
  <si>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AÑO 2008 A PESOS CONSTANTES DE 2012</t>
  </si>
  <si>
    <t>AÑO 2009 A PESOS CONSTANTES DE 2012</t>
  </si>
  <si>
    <t>AÑO 2010 A PESOS CONSTANTES DE 2012</t>
  </si>
  <si>
    <t>AÑO 2011 A PESOS CONSTANTES DE 2012</t>
  </si>
  <si>
    <t>AÑO 2012 A PESOS CONSTANTES DE 2012</t>
  </si>
  <si>
    <t>AÑO 2013 A PESOS CONSTANTES DE 2012</t>
  </si>
  <si>
    <t>CUADRO 11 - COSTO PERSONAL CONTRATISTA Y EXTERNALIZADO (DETALLADO) - AÑO 2008</t>
  </si>
  <si>
    <t>CUADRO 11 A - COSTO TALENTO HUMANO PERSONAL CONTRATISTA Y EXTERNALIZADO POR CENTRO DE COSTOS - AÑO 2008</t>
  </si>
  <si>
    <t>TOTAL HORAS MES</t>
  </si>
  <si>
    <t>DEFLACTOR 2008</t>
  </si>
  <si>
    <t>VALOR TOTAL POR CENTRO DE COSTOS ANUAL A $2012</t>
  </si>
  <si>
    <t xml:space="preserve">HERNAN  FONCECA BELEÑO </t>
  </si>
  <si>
    <t xml:space="preserve">MEDICO GENERAL </t>
  </si>
  <si>
    <t>MES</t>
  </si>
  <si>
    <t xml:space="preserve">FARMACIA </t>
  </si>
  <si>
    <t>MESES</t>
  </si>
  <si>
    <t>YAQUELINE DELGADO</t>
  </si>
  <si>
    <t xml:space="preserve">BACTERIOLOGA </t>
  </si>
  <si>
    <t xml:space="preserve">HERNAN FONCECA BELEÑO </t>
  </si>
  <si>
    <t xml:space="preserve">JAIME GONZALES </t>
  </si>
  <si>
    <t>DIA</t>
  </si>
  <si>
    <t xml:space="preserve">ABELADO DIAZ </t>
  </si>
  <si>
    <t xml:space="preserve">CONDUCTOR AMBULANCIA </t>
  </si>
  <si>
    <t>HERNADO RODRIGUEZ</t>
  </si>
  <si>
    <t>DIAS</t>
  </si>
  <si>
    <t>LEONARDO ANDRES CHACON</t>
  </si>
  <si>
    <t>YEQUELINE DELGADO</t>
  </si>
  <si>
    <t xml:space="preserve">BACTERIOLOGO DE LA ESE </t>
  </si>
  <si>
    <t>JOSE LUI S DAZA</t>
  </si>
  <si>
    <t xml:space="preserve">CARLOS E ARCE </t>
  </si>
  <si>
    <t xml:space="preserve">LIDA YAMILE RIOS </t>
  </si>
  <si>
    <t xml:space="preserve">SERVICIOS DE FARMACIA </t>
  </si>
  <si>
    <t xml:space="preserve">JAIME AUGUSTO GOANLES </t>
  </si>
  <si>
    <t xml:space="preserve">HONORARIOS BACTERIOLOGA </t>
  </si>
  <si>
    <t xml:space="preserve">JAIME AUGUSTO GONALES </t>
  </si>
  <si>
    <t xml:space="preserve">OSCAR JAVIER MENESES </t>
  </si>
  <si>
    <t xml:space="preserve">JOSE ISRAEL SABOGAL                                                             </t>
  </si>
  <si>
    <t xml:space="preserve">HONORARIOS MEDICO DEL 3 NOVIEMBRE AL 30 DE DICIEMBRE DE 2009                                                                                           </t>
  </si>
  <si>
    <t xml:space="preserve">HONORARIOS 5 DIAS COMO MEDICO DISPONIBILIDAD URGENCIAS                                                                                                </t>
  </si>
  <si>
    <t xml:space="preserve">DANIEL FERNANDO VILLAREAL                                                       </t>
  </si>
  <si>
    <t xml:space="preserve">HONORARIOS ODONTOLOGO DEL 6 NOV AL 31 DIC09                                                                                                          </t>
  </si>
  <si>
    <t xml:space="preserve">MARIO ENRIQUE ARCE POSADA                                                       </t>
  </si>
  <si>
    <t xml:space="preserve">HONORARIOS MEDICO DEL 2 AL 31 DE DICIEMBRE 2009                                                                                                       </t>
  </si>
  <si>
    <t xml:space="preserve">SERVICIOOS DE ATENCION DE FARMACIA </t>
  </si>
  <si>
    <t>HONORARIOS COMOBACTERIOLOGA DEL 2 ENERO AL 31 DE MARZO DE 2009</t>
  </si>
  <si>
    <t xml:space="preserve">LILIAN AMARIA CORTES </t>
  </si>
  <si>
    <t xml:space="preserve">HONORARIOS MEDICOS 5 DIAS 6 NOCHES </t>
  </si>
  <si>
    <t xml:space="preserve">JOHANA ALEXANDRA MUJICA </t>
  </si>
  <si>
    <t xml:space="preserve">HONORARIOS MEDICOS DEL 2 AL 28 FEBRERO </t>
  </si>
  <si>
    <t>LIDA MARCELA JEREZ</t>
  </si>
  <si>
    <t xml:space="preserve">HONORARIOS MEDICOS DEL 1 AL 310 DE MARZO DE 2009 </t>
  </si>
  <si>
    <t xml:space="preserve">BETTY ANGELICA AVENDAÑO </t>
  </si>
  <si>
    <t xml:space="preserve">HONORARIOS MEDICOS DEL 14 AL 16 DE FEBRERO DE 2009 </t>
  </si>
  <si>
    <t xml:space="preserve">HERNAN ENRRIQUE FONCECA </t>
  </si>
  <si>
    <t xml:space="preserve">HONORARIOS MEDICOS DEL 1 AL 30 ENERO DE 2009 </t>
  </si>
  <si>
    <t xml:space="preserve">YAQUELINE DELGADO CARDOZO </t>
  </si>
  <si>
    <t xml:space="preserve">HONORARIOS BACTERILOGA </t>
  </si>
  <si>
    <t xml:space="preserve">DERIAN DE JESUS CAMACHO </t>
  </si>
  <si>
    <t xml:space="preserve">HONORARIOS MEDICOS  DEL 1 DE OCTUBRE AL 16 NOVIEMBRE DE 2009 </t>
  </si>
  <si>
    <t xml:space="preserve">LUZ ANGELA NIÑO CIPAGAUTA </t>
  </si>
  <si>
    <t>HONORARIOS COMO PSICOLOGA PIC 2009</t>
  </si>
  <si>
    <t>HONORARIOS BACTERIOLOGA DEL 1 NOVIEMBNRE AL 30 DICIEMBRE DE 2009</t>
  </si>
  <si>
    <t xml:space="preserve">MARCO TULIO BARRERA </t>
  </si>
  <si>
    <t>HONORARIOS MEDICOS DEL 27 NOVIEMBRE AL 31 DICIEMBRE DE 2009</t>
  </si>
  <si>
    <t xml:space="preserve"> MES</t>
  </si>
  <si>
    <t>YAQUELINE DELGADO CARDOZO</t>
  </si>
  <si>
    <t>SERVICIOS PROFESIONALES COMO BACTERIOLOGA</t>
  </si>
  <si>
    <t>MARIO ENRIQUE ARCE POSADA</t>
  </si>
  <si>
    <t>PRESTACION DE SERVICIOS DE ATENCION MEDICA DE PRIMER NIVEL. ACTIVIDADES DE PROMOCION Y PREVENCION EN LA ESE SAN CAYETANO DE GUAPOTA</t>
  </si>
  <si>
    <t>JAKELINE CARDENAS VEGA</t>
  </si>
  <si>
    <t xml:space="preserve">PRESTACION DE SERVICIOS  MEDICO GENERAL </t>
  </si>
  <si>
    <t xml:space="preserve">PRESTACION DE SERVICIOS BACTERIOKLOGA </t>
  </si>
  <si>
    <t>PRESTACION DE SERVICIOS MEDICO GENERAL</t>
  </si>
  <si>
    <t>KAREN PATRICIA VASQUEZ</t>
  </si>
  <si>
    <t>CLAUDIA MILENA RODRIGUEZ</t>
  </si>
  <si>
    <t>PRESTACION DE SERVICIOS JEFE DE ENFERMERIA</t>
  </si>
  <si>
    <t>NELLY QUINTERO</t>
  </si>
  <si>
    <t>PRESTACION DE SERVICIOS REGENTE DE FARMACIA</t>
  </si>
  <si>
    <t>MARY OVIEDO</t>
  </si>
  <si>
    <t>PRESTACION DE SERVICIOS ODONTOLOGA</t>
  </si>
  <si>
    <t xml:space="preserve">KAREN PATRICA VELASQUEZ </t>
  </si>
  <si>
    <t xml:space="preserve">HONORARIOS MEDICOS </t>
  </si>
  <si>
    <t xml:space="preserve">JURISCON LTDA </t>
  </si>
  <si>
    <t xml:space="preserve">CONDUCTOR DE LA AMBUALNCIA </t>
  </si>
  <si>
    <t>YAQUERLINE DELGADO ZARDOZO</t>
  </si>
  <si>
    <t>HONORARIOS COMO BACTERIOLOGA</t>
  </si>
  <si>
    <t xml:space="preserve">NELLY QUINTERO BAYONA </t>
  </si>
  <si>
    <t xml:space="preserve">PRESTACION DE SERVICIIOS COMO REGESTE DE FARMACIA </t>
  </si>
  <si>
    <t xml:space="preserve">MARY OVIEDO HERNANDEZ </t>
  </si>
  <si>
    <t xml:space="preserve">SERVICIOS ODONTOLOGICOS </t>
  </si>
  <si>
    <t xml:space="preserve">ALEXANDRA MARIA FUENMAYOR CASTAÑO </t>
  </si>
  <si>
    <t xml:space="preserve">DEISY JULIETA JAIMEZ VALBUENA </t>
  </si>
  <si>
    <t xml:space="preserve">SERVICIOS COMO BACTERIOLOGA </t>
  </si>
  <si>
    <t xml:space="preserve">CLAUDIA MILENA RODRIGUEZ </t>
  </si>
  <si>
    <t xml:space="preserve">SERVICIOS COMO ENFERMERIA JEFE EJECUCION DEL PIC </t>
  </si>
  <si>
    <t xml:space="preserve">KAREN PATRICIA VELASQUEZ </t>
  </si>
  <si>
    <t xml:space="preserve">HONORARIOS MEDICOWS </t>
  </si>
  <si>
    <t xml:space="preserve">SERVICIOS COMO ODNTOLOGA DEL 9 DE MAYO AL 8 DE JUNIO DE 2011 </t>
  </si>
  <si>
    <t xml:space="preserve">DEISY JULIETA JAIMES </t>
  </si>
  <si>
    <t xml:space="preserve">HONORARIOS COMO BACTERIOLOGA DEL 24 DE JUNIO AL 23 DE DICIEMBRE  DE 2011 </t>
  </si>
  <si>
    <t xml:space="preserve">NNELY QUINTERO BAYONA </t>
  </si>
  <si>
    <t xml:space="preserve">HONORARIOS COMO REGESTNTE DEL 20 DE JUNHIO DE 2011 AL 19 DE SEPTIEMBRE DE 2011 </t>
  </si>
  <si>
    <t xml:space="preserve">SILVIA MELISSA MARTINEZ </t>
  </si>
  <si>
    <t>HONORARIOS COMO PSICOLOGO</t>
  </si>
  <si>
    <t xml:space="preserve">JAIRO ANTINIO CARDENAS </t>
  </si>
  <si>
    <t xml:space="preserve">HONORARIOS MEDICOS DEL 6 OCTUBRE AL 31 DE DICIEMBRE DE 2011 </t>
  </si>
  <si>
    <t xml:space="preserve">HONORARIOS COMO REGENTE </t>
  </si>
  <si>
    <t xml:space="preserve">ENMA FABIOLA CUBILLO GOMEZ </t>
  </si>
  <si>
    <t xml:space="preserve">HONORARIOS NUTRICIONISTA </t>
  </si>
  <si>
    <t>LEON RODRIGO AMOROCOHO LOPEZ</t>
  </si>
  <si>
    <t xml:space="preserve">HONORARIOS MEDICOS DEL 2 AL 31 DE DICIEMBRE DE 2011 </t>
  </si>
  <si>
    <t xml:space="preserve">HONORARIOS MEDICOS  DEL 2 AL 20 DE ENERO DE 2012 </t>
  </si>
  <si>
    <t xml:space="preserve">SERVICIOS COMO BACTERIOLOGA 4 ENERO AL 30 DE DICIEMBRE DE 2012 </t>
  </si>
  <si>
    <t xml:space="preserve">MESES </t>
  </si>
  <si>
    <t xml:space="preserve">IDINAEL  LOPEZ GAMBOA </t>
  </si>
  <si>
    <t xml:space="preserve">SERVICIOS ODONTOLOGICOS  DEL 10 DE ENERO AL 10 DE JULIO DE 2012 </t>
  </si>
  <si>
    <t xml:space="preserve">LEON RODRIGO AMOROCHO </t>
  </si>
  <si>
    <t xml:space="preserve">HONORARIOS MEDICOS DEL 23 AL 26 DE FEBRERO DE 2012 </t>
  </si>
  <si>
    <t xml:space="preserve">HONORARIOS MEDICOS DEL 30 DE MARZO AL 7 DE ABRIL DE 2012 </t>
  </si>
  <si>
    <t xml:space="preserve">JAIMES AUGUSTO GONZALES GRANADOS </t>
  </si>
  <si>
    <t xml:space="preserve">HONORARIOS MEDICOS DEL 3 MAYO AL 7 MAYO 2012 </t>
  </si>
  <si>
    <t xml:space="preserve">LEON RODRIGO AMOROCHO LOPEZ </t>
  </si>
  <si>
    <t xml:space="preserve">HONORARIOS MEDICOS DEL 15 AL 18 JUNIO  </t>
  </si>
  <si>
    <t>MARY OVIEDO HERNNANDEZ</t>
  </si>
  <si>
    <t xml:space="preserve">HONORARIOS COMO ODONTOLOGA DEL 9 JULIO AL 9 OCTUBRE </t>
  </si>
  <si>
    <t xml:space="preserve">HONORARIOS MEDICOS DEL 19 AL 22 JULIO  </t>
  </si>
  <si>
    <t xml:space="preserve">CLARA ANDREA CAMARGO  CASTAÑEDA </t>
  </si>
  <si>
    <t xml:space="preserve">HONORARIOS MEDICOS DEL 16 AL 19 DE AGOSTO DE 2012  </t>
  </si>
  <si>
    <t xml:space="preserve">HONORARIOS MEDICOS DEL 28 AL 31 DE AGOSTO DE 2012  </t>
  </si>
  <si>
    <t xml:space="preserve">MARIANA LONDOÑO DIAZ </t>
  </si>
  <si>
    <t xml:space="preserve">HONORARIOS COMO NUTRICIONISTA </t>
  </si>
  <si>
    <t xml:space="preserve">HONORARIOS COMO ODONTOLOGA DEL 11 DE OCTUBRE AL 10 DE NOVIEMBRE  2012  </t>
  </si>
  <si>
    <t xml:space="preserve">CLAUDIA CECILIA DIAZ ARAQUE </t>
  </si>
  <si>
    <t xml:space="preserve">HONORARIOS COMO SICOLOGA  DEL </t>
  </si>
  <si>
    <t xml:space="preserve">DIANA CAROLINA CABANZO PARRA </t>
  </si>
  <si>
    <t xml:space="preserve">HONORARIOS COMOJEFE DE ENFERMERIA </t>
  </si>
  <si>
    <t xml:space="preserve">PRESTACION DE SERVICIOS PROFESIONALES COMO REGENTE EN FARMACIA </t>
  </si>
  <si>
    <t xml:space="preserve">HONORARIOS MEDICOS DEL 30 ENERO  AL 06 FEBRERO 2013 </t>
  </si>
  <si>
    <t>LAURA CAROLINA MATILLA</t>
  </si>
  <si>
    <t>HONORARIOS MEDICA DEL 7 AL 9 DE FEBRERO DE 2013</t>
  </si>
  <si>
    <t xml:space="preserve">HONORARIOS COMO ODONTOLOGA DEL 25 DE FEBRERO  AL 24 DE DICIEMBRE DE 2013   </t>
  </si>
  <si>
    <t xml:space="preserve">HONORARIOS JEFE DE ENFERMERAS DEL 1 ABRIL AL 30 JUNIO DE 2013 </t>
  </si>
  <si>
    <t xml:space="preserve">YEIMY LILIANA HERNANDEZ GONZALES </t>
  </si>
  <si>
    <t xml:space="preserve">HONORARIOS JEFE DE ENFERMERAS DEL 27 MAYO AL 31 DE DICIEMBRE DE 2013 </t>
  </si>
  <si>
    <t xml:space="preserve">DERIAN DE JESUS CAMACHO REYES </t>
  </si>
  <si>
    <t xml:space="preserve">HONORARIOS MEDICOS LOS DIA 4, 6 Y 7 , 11 Y 13 DE  JUNIO DE 2013 </t>
  </si>
  <si>
    <t xml:space="preserve">DIANA YOLANDA RUEDA </t>
  </si>
  <si>
    <t xml:space="preserve">REYNALDO ROJAS </t>
  </si>
  <si>
    <t xml:space="preserve">SERVICOS GENERALES </t>
  </si>
  <si>
    <t xml:space="preserve">DELMIRA MORENO </t>
  </si>
  <si>
    <t xml:space="preserve">SERVICIOS GENERALES Y ASEO </t>
  </si>
  <si>
    <t>NIDIA EDITH PLATA MARTINEZ</t>
  </si>
  <si>
    <t xml:space="preserve">MANTENIMIENTO DE EQUIPOS BIOMEDICOS </t>
  </si>
  <si>
    <t xml:space="preserve">CLAUDIA CECILIA DIAZ </t>
  </si>
  <si>
    <t xml:space="preserve">HONORARIOS SICOLOGA DEL 1 OCTUBRE AL 30 DE DICIEMBRE DE 2013 </t>
  </si>
  <si>
    <t xml:space="preserve">HONORARIS COMO NUTRICIONISTA DEL 1 OCTUBRE AL 30 DE DICIEMBRE DE 2013 </t>
  </si>
  <si>
    <t>ESMERALDA SALCEDO</t>
  </si>
  <si>
    <t>HONORARIOS CONTADOR</t>
  </si>
  <si>
    <t>ACTUALIZACION SOFWARE CONTABLE</t>
  </si>
  <si>
    <t>ANA YOLANDA SANCHEZ</t>
  </si>
  <si>
    <t>CONTADOR</t>
  </si>
  <si>
    <t>JOSE LUIS RODRIGUEZ</t>
  </si>
  <si>
    <t>CONTADOR AAÑO 2009</t>
  </si>
  <si>
    <t>AMPARO CALDERON</t>
  </si>
  <si>
    <t>JURIDICO  AAÑO 2009</t>
  </si>
  <si>
    <t>CONVENIO POBALCION DISCPACITADA</t>
  </si>
  <si>
    <t>ESE GUAPOTA</t>
  </si>
  <si>
    <t>YOLANDA ORTIZ</t>
  </si>
  <si>
    <t>PRESTACION SERVICOS CONTADOR</t>
  </si>
  <si>
    <t>CONDUCTOR AMBUALANCIA</t>
  </si>
  <si>
    <t>NESTOR GOMEZ</t>
  </si>
  <si>
    <t>ASESOR JURIDICO</t>
  </si>
  <si>
    <t>ROBERT A. DUARTE</t>
  </si>
  <si>
    <t>ODONTOLOGO</t>
  </si>
  <si>
    <t>MERI OVIEDO</t>
  </si>
  <si>
    <t>ANA YOLANDA ORTIZ</t>
  </si>
  <si>
    <t>CONTADORA</t>
  </si>
  <si>
    <t>UNIVERSIDAD</t>
  </si>
  <si>
    <t>PROCESO MERITOCRACIA -NOMBRAMIENTO G</t>
  </si>
  <si>
    <t xml:space="preserve">PRESTACION DE SERVICIOS  JEFE ENFERMERIA </t>
  </si>
</sst>
</file>

<file path=xl/styles.xml><?xml version="1.0" encoding="utf-8"?>
<styleSheet xmlns="http://schemas.openxmlformats.org/spreadsheetml/2006/main">
  <numFmts count="10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(* #,##0_);_(* \(#,##0\);_(* &quot;-&quot;??_);_(@_)"/>
    <numFmt numFmtId="168" formatCode="#,"/>
    <numFmt numFmtId="169" formatCode="_([$€]* #,##0.00_);_([$€]* \(#,##0.00\);_([$€]* &quot;-&quot;??_);_(@_)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0.0000"/>
    <numFmt numFmtId="173" formatCode="#,##0;[Red]#,##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1"/>
      <name val="Arial Narrow"/>
      <family val="2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4">
    <xf numFmtId="0" fontId="0" fillId="0" borderId="0"/>
    <xf numFmtId="165" fontId="1" fillId="0" borderId="0" applyFont="0" applyFill="0" applyBorder="0" applyAlignment="0" applyProtection="0"/>
    <xf numFmtId="168" fontId="6" fillId="0" borderId="0">
      <protection locked="0"/>
    </xf>
    <xf numFmtId="168" fontId="6" fillId="0" borderId="0">
      <protection locked="0"/>
    </xf>
    <xf numFmtId="168" fontId="6" fillId="0" borderId="0">
      <protection locked="0"/>
    </xf>
    <xf numFmtId="168" fontId="6" fillId="0" borderId="0">
      <protection locked="0"/>
    </xf>
    <xf numFmtId="168" fontId="6" fillId="0" borderId="0">
      <protection locked="0"/>
    </xf>
    <xf numFmtId="168" fontId="6" fillId="0" borderId="0">
      <protection locked="0"/>
    </xf>
    <xf numFmtId="168" fontId="6" fillId="0" borderId="0">
      <protection locked="0"/>
    </xf>
    <xf numFmtId="169" fontId="7" fillId="0" borderId="0" applyFont="0" applyFill="0" applyBorder="0" applyAlignment="0" applyProtection="0"/>
    <xf numFmtId="168" fontId="6" fillId="0" borderId="0">
      <protection locked="0"/>
    </xf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11" fillId="0" borderId="0" applyNumberFormat="0" applyFill="0" applyBorder="0" applyProtection="0">
      <alignment vertical="top"/>
    </xf>
    <xf numFmtId="0" fontId="7" fillId="0" borderId="0"/>
    <xf numFmtId="0" fontId="1" fillId="0" borderId="0"/>
    <xf numFmtId="0" fontId="10" fillId="0" borderId="0"/>
    <xf numFmtId="0" fontId="7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9" fontId="12" fillId="0" borderId="0"/>
  </cellStyleXfs>
  <cellXfs count="163">
    <xf numFmtId="0" fontId="0" fillId="0" borderId="0" xfId="0"/>
    <xf numFmtId="167" fontId="0" fillId="0" borderId="0" xfId="1" applyNumberFormat="1" applyFont="1" applyAlignment="1">
      <alignment vertical="center" wrapText="1"/>
    </xf>
    <xf numFmtId="167" fontId="0" fillId="0" borderId="0" xfId="1" applyNumberFormat="1" applyFont="1"/>
    <xf numFmtId="167" fontId="4" fillId="0" borderId="0" xfId="1" applyNumberFormat="1" applyFont="1"/>
    <xf numFmtId="167" fontId="0" fillId="0" borderId="0" xfId="1" applyNumberFormat="1" applyFont="1" applyAlignment="1">
      <alignment horizontal="center" vertical="center"/>
    </xf>
    <xf numFmtId="167" fontId="3" fillId="3" borderId="0" xfId="1" applyNumberFormat="1" applyFont="1" applyFill="1" applyBorder="1" applyAlignment="1">
      <alignment horizontal="center" vertical="center"/>
    </xf>
    <xf numFmtId="167" fontId="0" fillId="0" borderId="0" xfId="1" applyNumberFormat="1" applyFont="1" applyBorder="1" applyAlignment="1">
      <alignment horizontal="center" vertical="center"/>
    </xf>
    <xf numFmtId="167" fontId="3" fillId="3" borderId="14" xfId="1" applyNumberFormat="1" applyFont="1" applyFill="1" applyBorder="1" applyAlignment="1">
      <alignment horizontal="center" vertical="center" wrapText="1"/>
    </xf>
    <xf numFmtId="167" fontId="5" fillId="3" borderId="15" xfId="1" applyNumberFormat="1" applyFont="1" applyFill="1" applyBorder="1" applyAlignment="1">
      <alignment horizontal="center" vertical="center" wrapText="1"/>
    </xf>
    <xf numFmtId="167" fontId="5" fillId="3" borderId="13" xfId="1" applyNumberFormat="1" applyFont="1" applyFill="1" applyBorder="1" applyAlignment="1">
      <alignment horizontal="center" vertical="center" wrapText="1"/>
    </xf>
    <xf numFmtId="167" fontId="5" fillId="3" borderId="12" xfId="1" applyNumberFormat="1" applyFont="1" applyFill="1" applyBorder="1" applyAlignment="1">
      <alignment horizontal="center" vertical="center" wrapText="1"/>
    </xf>
    <xf numFmtId="167" fontId="5" fillId="3" borderId="16" xfId="1" applyNumberFormat="1" applyFont="1" applyFill="1" applyBorder="1" applyAlignment="1">
      <alignment horizontal="center" vertical="center" wrapText="1"/>
    </xf>
    <xf numFmtId="167" fontId="5" fillId="3" borderId="17" xfId="1" applyNumberFormat="1" applyFont="1" applyFill="1" applyBorder="1" applyAlignment="1">
      <alignment horizontal="center" vertical="center" wrapText="1"/>
    </xf>
    <xf numFmtId="167" fontId="5" fillId="3" borderId="18" xfId="1" applyNumberFormat="1" applyFont="1" applyFill="1" applyBorder="1" applyAlignment="1">
      <alignment horizontal="center" vertical="center" wrapText="1"/>
    </xf>
    <xf numFmtId="167" fontId="5" fillId="3" borderId="19" xfId="1" applyNumberFormat="1" applyFont="1" applyFill="1" applyBorder="1" applyAlignment="1">
      <alignment horizontal="center" vertical="center" wrapText="1"/>
    </xf>
    <xf numFmtId="167" fontId="0" fillId="0" borderId="20" xfId="1" applyNumberFormat="1" applyFont="1" applyBorder="1"/>
    <xf numFmtId="167" fontId="3" fillId="5" borderId="9" xfId="1" applyNumberFormat="1" applyFont="1" applyFill="1" applyBorder="1" applyAlignment="1">
      <alignment wrapText="1"/>
    </xf>
    <xf numFmtId="167" fontId="0" fillId="0" borderId="9" xfId="1" applyNumberFormat="1" applyFont="1" applyBorder="1"/>
    <xf numFmtId="167" fontId="0" fillId="0" borderId="23" xfId="1" applyNumberFormat="1" applyFont="1" applyBorder="1"/>
    <xf numFmtId="167" fontId="0" fillId="0" borderId="24" xfId="1" applyNumberFormat="1" applyFont="1" applyBorder="1"/>
    <xf numFmtId="167" fontId="0" fillId="0" borderId="25" xfId="1" applyNumberFormat="1" applyFont="1" applyBorder="1"/>
    <xf numFmtId="167" fontId="3" fillId="0" borderId="0" xfId="1" applyNumberFormat="1" applyFont="1"/>
    <xf numFmtId="167" fontId="0" fillId="0" borderId="0" xfId="1" applyNumberFormat="1" applyFont="1" applyBorder="1"/>
    <xf numFmtId="167" fontId="3" fillId="5" borderId="0" xfId="1" applyNumberFormat="1" applyFont="1" applyFill="1" applyBorder="1" applyAlignment="1"/>
    <xf numFmtId="167" fontId="0" fillId="3" borderId="9" xfId="1" applyNumberFormat="1" applyFont="1" applyFill="1" applyBorder="1" applyAlignment="1">
      <alignment horizontal="center" wrapText="1"/>
    </xf>
    <xf numFmtId="167" fontId="0" fillId="3" borderId="27" xfId="1" applyNumberFormat="1" applyFont="1" applyFill="1" applyBorder="1" applyAlignment="1">
      <alignment horizontal="center" wrapText="1"/>
    </xf>
    <xf numFmtId="167" fontId="3" fillId="3" borderId="28" xfId="1" applyNumberFormat="1" applyFont="1" applyFill="1" applyBorder="1" applyAlignment="1">
      <alignment horizontal="center"/>
    </xf>
    <xf numFmtId="167" fontId="3" fillId="3" borderId="12" xfId="1" applyNumberFormat="1" applyFont="1" applyFill="1" applyBorder="1" applyAlignment="1">
      <alignment horizontal="center"/>
    </xf>
    <xf numFmtId="167" fontId="3" fillId="3" borderId="29" xfId="1" applyNumberFormat="1" applyFont="1" applyFill="1" applyBorder="1" applyAlignment="1">
      <alignment horizontal="center"/>
    </xf>
    <xf numFmtId="167" fontId="0" fillId="5" borderId="0" xfId="1" applyNumberFormat="1" applyFont="1" applyFill="1" applyBorder="1"/>
    <xf numFmtId="167" fontId="5" fillId="3" borderId="30" xfId="1" applyNumberFormat="1" applyFont="1" applyFill="1" applyBorder="1" applyAlignment="1">
      <alignment horizontal="center" vertical="center" wrapText="1"/>
    </xf>
    <xf numFmtId="167" fontId="5" fillId="3" borderId="31" xfId="1" applyNumberFormat="1" applyFont="1" applyFill="1" applyBorder="1" applyAlignment="1">
      <alignment horizontal="center" vertical="center" wrapText="1"/>
    </xf>
    <xf numFmtId="167" fontId="5" fillId="3" borderId="32" xfId="1" applyNumberFormat="1" applyFont="1" applyFill="1" applyBorder="1" applyAlignment="1">
      <alignment horizontal="center" vertical="center" wrapText="1"/>
    </xf>
    <xf numFmtId="167" fontId="5" fillId="3" borderId="28" xfId="1" applyNumberFormat="1" applyFont="1" applyFill="1" applyBorder="1" applyAlignment="1">
      <alignment horizontal="center" vertical="center" wrapText="1"/>
    </xf>
    <xf numFmtId="167" fontId="5" fillId="3" borderId="29" xfId="1" applyNumberFormat="1" applyFont="1" applyFill="1" applyBorder="1" applyAlignment="1">
      <alignment horizontal="center" vertical="center" wrapText="1"/>
    </xf>
    <xf numFmtId="167" fontId="3" fillId="6" borderId="33" xfId="1" applyNumberFormat="1" applyFont="1" applyFill="1" applyBorder="1"/>
    <xf numFmtId="0" fontId="0" fillId="0" borderId="0" xfId="0" applyBorder="1"/>
    <xf numFmtId="167" fontId="3" fillId="0" borderId="9" xfId="1" applyNumberFormat="1" applyFont="1" applyFill="1" applyBorder="1" applyAlignment="1">
      <alignment horizontal="left" vertical="center" wrapText="1"/>
    </xf>
    <xf numFmtId="0" fontId="0" fillId="0" borderId="9" xfId="0" applyBorder="1"/>
    <xf numFmtId="0" fontId="0" fillId="0" borderId="33" xfId="0" applyBorder="1"/>
    <xf numFmtId="172" fontId="0" fillId="0" borderId="0" xfId="0" applyNumberFormat="1"/>
    <xf numFmtId="172" fontId="13" fillId="0" borderId="9" xfId="28" applyNumberFormat="1" applyFont="1" applyFill="1" applyBorder="1"/>
    <xf numFmtId="167" fontId="2" fillId="5" borderId="0" xfId="1" applyNumberFormat="1" applyFont="1" applyFill="1" applyBorder="1"/>
    <xf numFmtId="167" fontId="0" fillId="0" borderId="26" xfId="1" applyNumberFormat="1" applyFont="1" applyBorder="1" applyAlignment="1">
      <alignment horizontal="center" vertical="center"/>
    </xf>
    <xf numFmtId="167" fontId="5" fillId="3" borderId="34" xfId="1" applyNumberFormat="1" applyFont="1" applyFill="1" applyBorder="1" applyAlignment="1">
      <alignment vertical="center" wrapText="1"/>
    </xf>
    <xf numFmtId="167" fontId="5" fillId="3" borderId="33" xfId="1" applyNumberFormat="1" applyFont="1" applyFill="1" applyBorder="1" applyAlignment="1">
      <alignment vertical="center" wrapText="1"/>
    </xf>
    <xf numFmtId="167" fontId="0" fillId="0" borderId="5" xfId="1" applyNumberFormat="1" applyFont="1" applyBorder="1" applyAlignment="1">
      <alignment horizontal="center" vertical="center"/>
    </xf>
    <xf numFmtId="167" fontId="0" fillId="0" borderId="6" xfId="1" applyNumberFormat="1" applyFont="1" applyBorder="1" applyAlignment="1">
      <alignment horizontal="center" vertical="center"/>
    </xf>
    <xf numFmtId="167" fontId="0" fillId="0" borderId="7" xfId="1" applyNumberFormat="1" applyFont="1" applyBorder="1" applyAlignment="1">
      <alignment horizontal="center" vertical="center"/>
    </xf>
    <xf numFmtId="167" fontId="3" fillId="3" borderId="35" xfId="1" applyNumberFormat="1" applyFont="1" applyFill="1" applyBorder="1" applyAlignment="1">
      <alignment horizontal="center" vertical="center" wrapText="1"/>
    </xf>
    <xf numFmtId="167" fontId="3" fillId="3" borderId="17" xfId="1" applyNumberFormat="1" applyFont="1" applyFill="1" applyBorder="1" applyAlignment="1">
      <alignment vertical="center" wrapText="1"/>
    </xf>
    <xf numFmtId="167" fontId="3" fillId="3" borderId="18" xfId="1" applyNumberFormat="1" applyFont="1" applyFill="1" applyBorder="1" applyAlignment="1">
      <alignment vertical="center" wrapText="1"/>
    </xf>
    <xf numFmtId="167" fontId="3" fillId="4" borderId="19" xfId="1" applyNumberFormat="1" applyFont="1" applyFill="1" applyBorder="1" applyAlignment="1">
      <alignment vertical="center" wrapText="1"/>
    </xf>
    <xf numFmtId="167" fontId="3" fillId="3" borderId="26" xfId="1" applyNumberFormat="1" applyFont="1" applyFill="1" applyBorder="1" applyAlignment="1">
      <alignment vertical="center" wrapText="1"/>
    </xf>
    <xf numFmtId="167" fontId="3" fillId="3" borderId="34" xfId="1" applyNumberFormat="1" applyFont="1" applyFill="1" applyBorder="1" applyAlignment="1">
      <alignment vertical="center" wrapText="1"/>
    </xf>
    <xf numFmtId="167" fontId="0" fillId="3" borderId="23" xfId="1" applyNumberFormat="1" applyFont="1" applyFill="1" applyBorder="1" applyAlignment="1">
      <alignment horizontal="center" wrapText="1"/>
    </xf>
    <xf numFmtId="167" fontId="3" fillId="3" borderId="1" xfId="1" applyNumberFormat="1" applyFont="1" applyFill="1" applyBorder="1" applyAlignment="1">
      <alignment vertical="center" wrapText="1"/>
    </xf>
    <xf numFmtId="167" fontId="3" fillId="3" borderId="2" xfId="1" applyNumberFormat="1" applyFont="1" applyFill="1" applyBorder="1" applyAlignment="1">
      <alignment vertical="center" wrapText="1"/>
    </xf>
    <xf numFmtId="167" fontId="3" fillId="3" borderId="3" xfId="1" applyNumberFormat="1" applyFont="1" applyFill="1" applyBorder="1" applyAlignment="1">
      <alignment vertical="center" wrapText="1"/>
    </xf>
    <xf numFmtId="167" fontId="3" fillId="3" borderId="36" xfId="1" applyNumberFormat="1" applyFont="1" applyFill="1" applyBorder="1" applyAlignment="1">
      <alignment vertical="center" wrapText="1"/>
    </xf>
    <xf numFmtId="167" fontId="3" fillId="3" borderId="37" xfId="1" applyNumberFormat="1" applyFont="1" applyFill="1" applyBorder="1" applyAlignment="1">
      <alignment vertical="center" wrapText="1"/>
    </xf>
    <xf numFmtId="167" fontId="3" fillId="3" borderId="4" xfId="1" applyNumberFormat="1" applyFont="1" applyFill="1" applyBorder="1" applyAlignment="1">
      <alignment vertical="center" wrapText="1"/>
    </xf>
    <xf numFmtId="167" fontId="3" fillId="3" borderId="33" xfId="1" applyNumberFormat="1" applyFont="1" applyFill="1" applyBorder="1" applyAlignment="1">
      <alignment vertical="center" wrapText="1"/>
    </xf>
    <xf numFmtId="167" fontId="3" fillId="3" borderId="19" xfId="1" applyNumberFormat="1" applyFont="1" applyFill="1" applyBorder="1" applyAlignment="1">
      <alignment vertical="center" wrapText="1"/>
    </xf>
    <xf numFmtId="167" fontId="3" fillId="4" borderId="33" xfId="1" applyNumberFormat="1" applyFont="1" applyFill="1" applyBorder="1" applyAlignment="1">
      <alignment vertical="center" wrapText="1"/>
    </xf>
    <xf numFmtId="167" fontId="0" fillId="0" borderId="23" xfId="1" applyNumberFormat="1" applyFont="1" applyBorder="1" applyAlignment="1">
      <alignment horizontal="center" vertical="center"/>
    </xf>
    <xf numFmtId="167" fontId="3" fillId="4" borderId="4" xfId="1" applyNumberFormat="1" applyFont="1" applyFill="1" applyBorder="1" applyAlignment="1">
      <alignment vertical="center" wrapText="1"/>
    </xf>
    <xf numFmtId="167" fontId="0" fillId="0" borderId="38" xfId="1" applyNumberFormat="1" applyFont="1" applyBorder="1" applyAlignment="1">
      <alignment horizontal="center" vertical="center"/>
    </xf>
    <xf numFmtId="167" fontId="0" fillId="0" borderId="39" xfId="1" applyNumberFormat="1" applyFont="1" applyBorder="1" applyAlignment="1">
      <alignment horizontal="center" vertical="center"/>
    </xf>
    <xf numFmtId="167" fontId="0" fillId="0" borderId="40" xfId="1" applyNumberFormat="1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3" fontId="0" fillId="0" borderId="9" xfId="0" applyNumberFormat="1" applyBorder="1"/>
    <xf numFmtId="0" fontId="0" fillId="0" borderId="20" xfId="0" applyBorder="1"/>
    <xf numFmtId="0" fontId="14" fillId="0" borderId="9" xfId="0" applyFont="1" applyBorder="1"/>
    <xf numFmtId="0" fontId="0" fillId="0" borderId="9" xfId="0" applyBorder="1" applyAlignment="1">
      <alignment horizontal="left"/>
    </xf>
    <xf numFmtId="3" fontId="0" fillId="0" borderId="9" xfId="0" applyNumberFormat="1" applyBorder="1" applyAlignment="1">
      <alignment horizontal="left"/>
    </xf>
    <xf numFmtId="0" fontId="0" fillId="0" borderId="9" xfId="0" applyBorder="1" applyAlignment="1">
      <alignment horizontal="right"/>
    </xf>
    <xf numFmtId="0" fontId="14" fillId="0" borderId="9" xfId="0" applyFont="1" applyBorder="1" applyAlignment="1">
      <alignment horizontal="left"/>
    </xf>
    <xf numFmtId="0" fontId="0" fillId="0" borderId="41" xfId="0" applyBorder="1"/>
    <xf numFmtId="0" fontId="0" fillId="0" borderId="24" xfId="0" applyBorder="1"/>
    <xf numFmtId="0" fontId="0" fillId="0" borderId="25" xfId="0" applyBorder="1"/>
    <xf numFmtId="0" fontId="0" fillId="0" borderId="42" xfId="0" applyBorder="1"/>
    <xf numFmtId="0" fontId="0" fillId="0" borderId="43" xfId="0" applyBorder="1"/>
    <xf numFmtId="49" fontId="0" fillId="0" borderId="9" xfId="0" applyNumberFormat="1" applyBorder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173" fontId="0" fillId="0" borderId="9" xfId="0" applyNumberFormat="1" applyBorder="1"/>
    <xf numFmtId="173" fontId="16" fillId="0" borderId="9" xfId="0" applyNumberFormat="1" applyFont="1" applyBorder="1"/>
    <xf numFmtId="173" fontId="0" fillId="0" borderId="9" xfId="0" applyNumberFormat="1" applyBorder="1" applyProtection="1">
      <protection locked="0"/>
    </xf>
    <xf numFmtId="173" fontId="0" fillId="0" borderId="41" xfId="0" applyNumberFormat="1" applyBorder="1"/>
    <xf numFmtId="49" fontId="16" fillId="0" borderId="9" xfId="0" applyNumberFormat="1" applyFont="1" applyFill="1" applyBorder="1" applyProtection="1">
      <protection locked="0"/>
    </xf>
    <xf numFmtId="173" fontId="0" fillId="0" borderId="20" xfId="0" applyNumberFormat="1" applyBorder="1"/>
    <xf numFmtId="0" fontId="0" fillId="0" borderId="21" xfId="0" applyBorder="1"/>
    <xf numFmtId="0" fontId="0" fillId="0" borderId="22" xfId="0" applyBorder="1"/>
    <xf numFmtId="49" fontId="16" fillId="0" borderId="9" xfId="0" applyNumberFormat="1" applyFont="1" applyBorder="1" applyProtection="1">
      <protection locked="0"/>
    </xf>
    <xf numFmtId="0" fontId="16" fillId="0" borderId="9" xfId="0" applyFont="1" applyBorder="1" applyAlignment="1" applyProtection="1">
      <alignment horizontal="center"/>
      <protection locked="0"/>
    </xf>
    <xf numFmtId="0" fontId="16" fillId="0" borderId="9" xfId="0" applyFont="1" applyBorder="1"/>
    <xf numFmtId="0" fontId="15" fillId="0" borderId="9" xfId="0" applyNumberFormat="1" applyFont="1" applyFill="1" applyBorder="1" applyAlignment="1" applyProtection="1">
      <alignment horizontal="left" vertical="center" wrapText="1"/>
      <protection locked="0"/>
    </xf>
    <xf numFmtId="0" fontId="16" fillId="0" borderId="9" xfId="0" applyFont="1" applyBorder="1" applyAlignment="1">
      <alignment horizontal="center"/>
    </xf>
    <xf numFmtId="0" fontId="0" fillId="0" borderId="23" xfId="0" applyBorder="1" applyAlignment="1">
      <alignment horizontal="center"/>
    </xf>
    <xf numFmtId="167" fontId="3" fillId="0" borderId="0" xfId="1" applyNumberFormat="1" applyFont="1" applyFill="1" applyBorder="1" applyAlignment="1">
      <alignment horizontal="center" vertical="center"/>
    </xf>
    <xf numFmtId="167" fontId="0" fillId="0" borderId="0" xfId="1" applyNumberFormat="1" applyFont="1" applyFill="1"/>
    <xf numFmtId="167" fontId="0" fillId="0" borderId="0" xfId="1" applyNumberFormat="1" applyFont="1" applyFill="1" applyAlignment="1">
      <alignment horizontal="center" vertical="center"/>
    </xf>
    <xf numFmtId="167" fontId="0" fillId="0" borderId="0" xfId="1" applyNumberFormat="1" applyFont="1" applyFill="1" applyBorder="1" applyAlignment="1">
      <alignment horizontal="center" vertical="center"/>
    </xf>
    <xf numFmtId="0" fontId="0" fillId="0" borderId="0" xfId="0" applyFill="1"/>
    <xf numFmtId="167" fontId="3" fillId="0" borderId="0" xfId="1" applyNumberFormat="1" applyFont="1" applyFill="1"/>
    <xf numFmtId="37" fontId="0" fillId="0" borderId="9" xfId="1" applyNumberFormat="1" applyFont="1" applyBorder="1" applyAlignment="1">
      <alignment horizontal="right"/>
    </xf>
    <xf numFmtId="167" fontId="0" fillId="0" borderId="20" xfId="1" applyNumberFormat="1" applyFont="1" applyBorder="1" applyAlignment="1">
      <alignment horizontal="left"/>
    </xf>
    <xf numFmtId="167" fontId="3" fillId="4" borderId="0" xfId="1" applyNumberFormat="1" applyFont="1" applyFill="1"/>
    <xf numFmtId="167" fontId="16" fillId="0" borderId="20" xfId="1" applyNumberFormat="1" applyFont="1" applyBorder="1"/>
    <xf numFmtId="3" fontId="0" fillId="5" borderId="9" xfId="0" applyNumberFormat="1" applyFill="1" applyBorder="1"/>
    <xf numFmtId="167" fontId="0" fillId="0" borderId="0" xfId="0" applyNumberFormat="1"/>
    <xf numFmtId="167" fontId="3" fillId="6" borderId="44" xfId="1" applyNumberFormat="1" applyFont="1" applyFill="1" applyBorder="1"/>
    <xf numFmtId="167" fontId="16" fillId="5" borderId="9" xfId="1" applyNumberFormat="1" applyFont="1" applyFill="1" applyBorder="1" applyAlignment="1">
      <alignment wrapText="1"/>
    </xf>
    <xf numFmtId="167" fontId="17" fillId="5" borderId="9" xfId="1" applyNumberFormat="1" applyFont="1" applyFill="1" applyBorder="1" applyAlignment="1">
      <alignment wrapText="1"/>
    </xf>
    <xf numFmtId="167" fontId="16" fillId="5" borderId="20" xfId="1" applyNumberFormat="1" applyFont="1" applyFill="1" applyBorder="1"/>
    <xf numFmtId="0" fontId="16" fillId="5" borderId="9" xfId="0" applyFont="1" applyFill="1" applyBorder="1"/>
    <xf numFmtId="0" fontId="16" fillId="5" borderId="9" xfId="0" applyFont="1" applyFill="1" applyBorder="1" applyAlignment="1">
      <alignment horizontal="center"/>
    </xf>
    <xf numFmtId="3" fontId="16" fillId="5" borderId="9" xfId="0" applyNumberFormat="1" applyFont="1" applyFill="1" applyBorder="1"/>
    <xf numFmtId="0" fontId="16" fillId="5" borderId="24" xfId="0" applyFont="1" applyFill="1" applyBorder="1"/>
    <xf numFmtId="0" fontId="16" fillId="5" borderId="25" xfId="0" applyFont="1" applyFill="1" applyBorder="1"/>
    <xf numFmtId="0" fontId="16" fillId="5" borderId="0" xfId="0" applyFont="1" applyFill="1"/>
    <xf numFmtId="167" fontId="16" fillId="5" borderId="0" xfId="1" applyNumberFormat="1" applyFont="1" applyFill="1"/>
    <xf numFmtId="167" fontId="16" fillId="5" borderId="9" xfId="1" applyNumberFormat="1" applyFont="1" applyFill="1" applyBorder="1"/>
    <xf numFmtId="0" fontId="16" fillId="5" borderId="41" xfId="0" applyFont="1" applyFill="1" applyBorder="1"/>
    <xf numFmtId="0" fontId="16" fillId="5" borderId="42" xfId="0" applyFont="1" applyFill="1" applyBorder="1"/>
    <xf numFmtId="0" fontId="16" fillId="5" borderId="43" xfId="0" applyFont="1" applyFill="1" applyBorder="1"/>
    <xf numFmtId="167" fontId="16" fillId="5" borderId="24" xfId="1" applyNumberFormat="1" applyFont="1" applyFill="1" applyBorder="1"/>
    <xf numFmtId="167" fontId="16" fillId="5" borderId="25" xfId="1" applyNumberFormat="1" applyFont="1" applyFill="1" applyBorder="1"/>
    <xf numFmtId="167" fontId="16" fillId="5" borderId="23" xfId="1" applyNumberFormat="1" applyFont="1" applyFill="1" applyBorder="1"/>
    <xf numFmtId="167" fontId="1" fillId="5" borderId="9" xfId="1" applyNumberFormat="1" applyFont="1" applyFill="1" applyBorder="1" applyAlignment="1">
      <alignment wrapText="1"/>
    </xf>
    <xf numFmtId="167" fontId="3" fillId="2" borderId="5" xfId="1" applyNumberFormat="1" applyFont="1" applyFill="1" applyBorder="1" applyAlignment="1">
      <alignment horizontal="left"/>
    </xf>
    <xf numFmtId="167" fontId="3" fillId="2" borderId="6" xfId="1" applyNumberFormat="1" applyFont="1" applyFill="1" applyBorder="1" applyAlignment="1">
      <alignment horizontal="left"/>
    </xf>
    <xf numFmtId="167" fontId="3" fillId="2" borderId="7" xfId="1" applyNumberFormat="1" applyFont="1" applyFill="1" applyBorder="1" applyAlignment="1">
      <alignment horizontal="left"/>
    </xf>
    <xf numFmtId="167" fontId="3" fillId="3" borderId="8" xfId="1" applyNumberFormat="1" applyFont="1" applyFill="1" applyBorder="1" applyAlignment="1">
      <alignment horizontal="center" vertical="center"/>
    </xf>
    <xf numFmtId="167" fontId="3" fillId="3" borderId="2" xfId="1" applyNumberFormat="1" applyFont="1" applyFill="1" applyBorder="1" applyAlignment="1">
      <alignment horizontal="center" vertical="center"/>
    </xf>
    <xf numFmtId="167" fontId="3" fillId="3" borderId="6" xfId="1" applyNumberFormat="1" applyFont="1" applyFill="1" applyBorder="1" applyAlignment="1">
      <alignment horizontal="center" vertical="center"/>
    </xf>
    <xf numFmtId="167" fontId="3" fillId="3" borderId="5" xfId="1" applyNumberFormat="1" applyFont="1" applyFill="1" applyBorder="1" applyAlignment="1">
      <alignment horizontal="center" vertical="center"/>
    </xf>
    <xf numFmtId="167" fontId="3" fillId="3" borderId="7" xfId="1" applyNumberFormat="1" applyFont="1" applyFill="1" applyBorder="1" applyAlignment="1">
      <alignment horizontal="center" vertical="center"/>
    </xf>
    <xf numFmtId="167" fontId="3" fillId="3" borderId="10" xfId="1" applyNumberFormat="1" applyFont="1" applyFill="1" applyBorder="1" applyAlignment="1">
      <alignment horizontal="center" vertical="center" wrapText="1"/>
    </xf>
    <xf numFmtId="167" fontId="3" fillId="3" borderId="1" xfId="1" applyNumberFormat="1" applyFont="1" applyFill="1" applyBorder="1" applyAlignment="1">
      <alignment horizontal="center" vertical="center" wrapText="1"/>
    </xf>
    <xf numFmtId="167" fontId="3" fillId="3" borderId="11" xfId="1" applyNumberFormat="1" applyFont="1" applyFill="1" applyBorder="1" applyAlignment="1">
      <alignment horizontal="center" vertical="center" wrapText="1"/>
    </xf>
    <xf numFmtId="167" fontId="3" fillId="3" borderId="8" xfId="1" applyNumberFormat="1" applyFont="1" applyFill="1" applyBorder="1" applyAlignment="1">
      <alignment horizontal="center" vertical="center" wrapText="1"/>
    </xf>
    <xf numFmtId="167" fontId="3" fillId="3" borderId="2" xfId="1" applyNumberFormat="1" applyFont="1" applyFill="1" applyBorder="1" applyAlignment="1">
      <alignment horizontal="center" vertical="center" wrapText="1"/>
    </xf>
    <xf numFmtId="167" fontId="3" fillId="3" borderId="5" xfId="1" applyNumberFormat="1" applyFont="1" applyFill="1" applyBorder="1" applyAlignment="1">
      <alignment horizontal="center" vertical="center" wrapText="1"/>
    </xf>
    <xf numFmtId="167" fontId="3" fillId="3" borderId="7" xfId="1" applyNumberFormat="1" applyFont="1" applyFill="1" applyBorder="1" applyAlignment="1">
      <alignment horizontal="center" vertical="center" wrapText="1"/>
    </xf>
    <xf numFmtId="167" fontId="3" fillId="3" borderId="6" xfId="1" applyNumberFormat="1" applyFont="1" applyFill="1" applyBorder="1" applyAlignment="1">
      <alignment horizontal="center" vertical="center" wrapText="1"/>
    </xf>
    <xf numFmtId="167" fontId="3" fillId="6" borderId="33" xfId="1" applyNumberFormat="1" applyFont="1" applyFill="1" applyBorder="1" applyAlignment="1">
      <alignment horizontal="center"/>
    </xf>
    <xf numFmtId="167" fontId="3" fillId="3" borderId="5" xfId="1" applyNumberFormat="1" applyFont="1" applyFill="1" applyBorder="1" applyAlignment="1">
      <alignment horizontal="center"/>
    </xf>
    <xf numFmtId="167" fontId="3" fillId="3" borderId="6" xfId="1" applyNumberFormat="1" applyFont="1" applyFill="1" applyBorder="1" applyAlignment="1">
      <alignment horizontal="center"/>
    </xf>
    <xf numFmtId="167" fontId="3" fillId="3" borderId="7" xfId="1" applyNumberFormat="1" applyFont="1" applyFill="1" applyBorder="1" applyAlignment="1">
      <alignment horizontal="center"/>
    </xf>
    <xf numFmtId="167" fontId="3" fillId="6" borderId="5" xfId="1" applyNumberFormat="1" applyFont="1" applyFill="1" applyBorder="1" applyAlignment="1">
      <alignment horizontal="center"/>
    </xf>
    <xf numFmtId="167" fontId="3" fillId="6" borderId="7" xfId="1" applyNumberFormat="1" applyFont="1" applyFill="1" applyBorder="1" applyAlignment="1">
      <alignment horizontal="center"/>
    </xf>
    <xf numFmtId="167" fontId="3" fillId="3" borderId="2" xfId="1" applyNumberFormat="1" applyFont="1" applyFill="1" applyBorder="1" applyAlignment="1">
      <alignment horizontal="center" wrapText="1"/>
    </xf>
    <xf numFmtId="167" fontId="3" fillId="3" borderId="11" xfId="1" applyNumberFormat="1" applyFont="1" applyFill="1" applyBorder="1" applyAlignment="1">
      <alignment horizontal="center" wrapText="1"/>
    </xf>
    <xf numFmtId="167" fontId="3" fillId="3" borderId="8" xfId="1" applyNumberFormat="1" applyFont="1" applyFill="1" applyBorder="1" applyAlignment="1">
      <alignment horizontal="center" wrapText="1"/>
    </xf>
    <xf numFmtId="167" fontId="3" fillId="3" borderId="1" xfId="1" applyNumberFormat="1" applyFont="1" applyFill="1" applyBorder="1" applyAlignment="1">
      <alignment horizontal="center" wrapText="1"/>
    </xf>
    <xf numFmtId="167" fontId="3" fillId="3" borderId="3" xfId="1" applyNumberFormat="1" applyFont="1" applyFill="1" applyBorder="1" applyAlignment="1">
      <alignment horizontal="center" wrapText="1"/>
    </xf>
    <xf numFmtId="167" fontId="3" fillId="3" borderId="3" xfId="1" applyNumberFormat="1" applyFont="1" applyFill="1" applyBorder="1" applyAlignment="1">
      <alignment horizontal="center" vertical="center"/>
    </xf>
    <xf numFmtId="167" fontId="3" fillId="6" borderId="6" xfId="1" applyNumberFormat="1" applyFont="1" applyFill="1" applyBorder="1" applyAlignment="1">
      <alignment horizontal="center"/>
    </xf>
    <xf numFmtId="167" fontId="3" fillId="3" borderId="32" xfId="1" applyNumberFormat="1" applyFont="1" applyFill="1" applyBorder="1" applyAlignment="1">
      <alignment horizontal="center" vertical="center"/>
    </xf>
    <xf numFmtId="167" fontId="3" fillId="3" borderId="0" xfId="1" applyNumberFormat="1" applyFont="1" applyFill="1" applyBorder="1" applyAlignment="1">
      <alignment horizontal="center" vertical="center"/>
    </xf>
    <xf numFmtId="167" fontId="3" fillId="3" borderId="37" xfId="1" applyNumberFormat="1" applyFont="1" applyFill="1" applyBorder="1" applyAlignment="1">
      <alignment horizontal="center" vertical="center"/>
    </xf>
    <xf numFmtId="167" fontId="3" fillId="3" borderId="36" xfId="1" applyNumberFormat="1" applyFont="1" applyFill="1" applyBorder="1" applyAlignment="1">
      <alignment horizontal="center" vertical="center"/>
    </xf>
  </cellXfs>
  <cellStyles count="34">
    <cellStyle name="‚" xfId="2"/>
    <cellStyle name="„" xfId="3"/>
    <cellStyle name="€" xfId="4"/>
    <cellStyle name="…" xfId="5"/>
    <cellStyle name="†" xfId="6"/>
    <cellStyle name="‡" xfId="7"/>
    <cellStyle name="" xfId="8"/>
    <cellStyle name="Euro" xfId="9"/>
    <cellStyle name="ƒ" xfId="10"/>
    <cellStyle name="Hipervínculo 2" xfId="11"/>
    <cellStyle name="Millares" xfId="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 2" xfId="31"/>
    <cellStyle name="Porcentual 3" xfId="32"/>
    <cellStyle name="þ_x001d_ð'_x000c_ïþ÷_x000c_âþU_x0001_´_x0006_ 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CE409"/>
  <sheetViews>
    <sheetView topLeftCell="A13" workbookViewId="0">
      <selection activeCell="H32" sqref="H32"/>
    </sheetView>
  </sheetViews>
  <sheetFormatPr baseColWidth="10" defaultColWidth="11.44140625" defaultRowHeight="14.4"/>
  <cols>
    <col min="1" max="1" width="10.5546875" style="2" bestFit="1" customWidth="1"/>
    <col min="2" max="2" width="22.5546875" style="2" customWidth="1"/>
    <col min="3" max="3" width="23.88671875" style="2" customWidth="1"/>
    <col min="4" max="4" width="11.5546875" style="2" customWidth="1"/>
    <col min="5" max="5" width="9.88671875" style="2" customWidth="1"/>
    <col min="6" max="6" width="18.5546875" style="2" customWidth="1"/>
    <col min="7" max="7" width="11.6640625" style="2" customWidth="1"/>
    <col min="8" max="8" width="13.664062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44" width="11.44140625" style="2"/>
    <col min="45" max="45" width="29.88671875" style="2" customWidth="1"/>
    <col min="46" max="46" width="22.109375" style="2" customWidth="1"/>
    <col min="47" max="77" width="34.6640625" style="2" customWidth="1"/>
    <col min="78" max="16384" width="11.44140625" style="2"/>
  </cols>
  <sheetData>
    <row r="1" spans="1:83">
      <c r="B1" s="1"/>
      <c r="C1" s="1"/>
      <c r="F1" s="42"/>
      <c r="G1" s="42"/>
      <c r="H1" s="42"/>
      <c r="I1" s="42"/>
      <c r="J1" s="42"/>
      <c r="K1" s="42"/>
      <c r="L1" s="42"/>
    </row>
    <row r="2" spans="1:83">
      <c r="F2" s="42"/>
      <c r="G2" s="42"/>
      <c r="H2" s="42"/>
      <c r="I2" s="42"/>
      <c r="J2" s="42"/>
      <c r="K2" s="42"/>
      <c r="L2" s="42"/>
    </row>
    <row r="4" spans="1:83" ht="18.600000000000001" thickBot="1">
      <c r="B4" s="3" t="s">
        <v>93</v>
      </c>
    </row>
    <row r="5" spans="1:83" ht="15" thickBot="1">
      <c r="B5" s="130" t="s">
        <v>87</v>
      </c>
      <c r="C5" s="131"/>
      <c r="D5" s="131"/>
      <c r="E5" s="131"/>
      <c r="F5" s="131"/>
      <c r="G5" s="131"/>
      <c r="H5" s="131"/>
      <c r="I5" s="131"/>
      <c r="J5" s="132"/>
    </row>
    <row r="6" spans="1:83" s="4" customFormat="1" ht="15" thickBot="1">
      <c r="B6" s="133" t="s">
        <v>1</v>
      </c>
      <c r="C6" s="134"/>
      <c r="D6" s="134"/>
      <c r="E6" s="134"/>
      <c r="F6" s="134"/>
      <c r="G6" s="135"/>
      <c r="H6" s="135"/>
      <c r="I6" s="136" t="s">
        <v>2</v>
      </c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7"/>
      <c r="AN6" s="43"/>
    </row>
    <row r="7" spans="1:83" s="4" customFormat="1" ht="15.75" customHeight="1" thickBot="1">
      <c r="A7" s="46"/>
      <c r="B7" s="47"/>
      <c r="C7" s="47"/>
      <c r="D7" s="47"/>
      <c r="E7" s="47"/>
      <c r="F7" s="48"/>
      <c r="G7" s="138" t="s">
        <v>9</v>
      </c>
      <c r="H7" s="138"/>
      <c r="I7" s="139" t="s">
        <v>10</v>
      </c>
      <c r="J7" s="140"/>
      <c r="K7" s="141" t="s">
        <v>11</v>
      </c>
      <c r="L7" s="142"/>
      <c r="M7" s="142"/>
      <c r="N7" s="142"/>
      <c r="O7" s="140"/>
      <c r="P7" s="141" t="s">
        <v>12</v>
      </c>
      <c r="Q7" s="142"/>
      <c r="R7" s="142"/>
      <c r="S7" s="142"/>
      <c r="T7" s="142"/>
      <c r="U7" s="142"/>
      <c r="V7" s="142"/>
      <c r="W7" s="143" t="s">
        <v>13</v>
      </c>
      <c r="X7" s="144"/>
      <c r="Y7" s="143" t="s">
        <v>14</v>
      </c>
      <c r="Z7" s="145"/>
      <c r="AA7" s="145"/>
      <c r="AB7" s="144"/>
      <c r="AC7" s="143" t="s">
        <v>15</v>
      </c>
      <c r="AD7" s="145"/>
      <c r="AE7" s="145"/>
      <c r="AF7" s="145"/>
      <c r="AG7" s="145"/>
      <c r="AH7" s="145"/>
      <c r="AI7" s="145"/>
      <c r="AJ7" s="144"/>
      <c r="AK7" s="136" t="s">
        <v>16</v>
      </c>
      <c r="AL7" s="135"/>
      <c r="AM7" s="137"/>
      <c r="AN7" s="44"/>
      <c r="AO7" s="5"/>
      <c r="AP7" s="5"/>
      <c r="AQ7" s="5"/>
      <c r="AR7" s="6"/>
      <c r="AS7" s="6"/>
    </row>
    <row r="8" spans="1:83" s="4" customFormat="1" ht="51.6" thickBot="1">
      <c r="A8" s="50" t="s">
        <v>86</v>
      </c>
      <c r="B8" s="51" t="s">
        <v>4</v>
      </c>
      <c r="C8" s="51" t="s">
        <v>5</v>
      </c>
      <c r="D8" s="51" t="s">
        <v>6</v>
      </c>
      <c r="E8" s="51" t="s">
        <v>7</v>
      </c>
      <c r="F8" s="52" t="s">
        <v>8</v>
      </c>
      <c r="G8" s="49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5" t="s">
        <v>95</v>
      </c>
      <c r="AO8" s="6"/>
      <c r="AP8" s="6"/>
      <c r="AQ8" s="6"/>
      <c r="AR8" s="6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</row>
    <row r="9" spans="1:83" ht="15" customHeight="1">
      <c r="A9" s="15">
        <v>1</v>
      </c>
      <c r="B9" s="17" t="s">
        <v>98</v>
      </c>
      <c r="C9" s="17" t="s">
        <v>99</v>
      </c>
      <c r="D9" s="70">
        <v>1</v>
      </c>
      <c r="E9" s="38" t="s">
        <v>100</v>
      </c>
      <c r="F9" s="38"/>
      <c r="G9" s="71">
        <v>648</v>
      </c>
      <c r="H9" s="71">
        <f>3000000/12</f>
        <v>250000</v>
      </c>
      <c r="I9" s="38">
        <v>108</v>
      </c>
      <c r="J9" s="38">
        <v>108</v>
      </c>
      <c r="K9" s="38">
        <f>108*2</f>
        <v>216</v>
      </c>
      <c r="L9" s="38"/>
      <c r="M9" s="38"/>
      <c r="N9" s="38">
        <v>108</v>
      </c>
      <c r="O9" s="38"/>
      <c r="P9" s="38">
        <v>108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72">
        <f>SUM(I9:AM9)</f>
        <v>648</v>
      </c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</row>
    <row r="10" spans="1:83">
      <c r="A10" s="15">
        <v>2</v>
      </c>
      <c r="B10" s="17" t="s">
        <v>233</v>
      </c>
      <c r="C10" s="17" t="s">
        <v>101</v>
      </c>
      <c r="D10" s="70">
        <v>3</v>
      </c>
      <c r="E10" s="38" t="s">
        <v>102</v>
      </c>
      <c r="F10" s="38"/>
      <c r="G10" s="71">
        <v>240</v>
      </c>
      <c r="H10" s="71">
        <f>702000/12</f>
        <v>58500</v>
      </c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>
        <v>240</v>
      </c>
      <c r="AJ10" s="38"/>
      <c r="AK10" s="38"/>
      <c r="AL10" s="38"/>
      <c r="AM10" s="38"/>
      <c r="AN10" s="72">
        <f t="shared" ref="AN10:AN34" si="0">SUM(I10:AM10)</f>
        <v>240</v>
      </c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</row>
    <row r="11" spans="1:83">
      <c r="A11" s="15">
        <v>3</v>
      </c>
      <c r="B11" s="17" t="s">
        <v>234</v>
      </c>
      <c r="C11" s="17" t="s">
        <v>235</v>
      </c>
      <c r="D11" s="70">
        <v>3</v>
      </c>
      <c r="E11" s="38" t="s">
        <v>102</v>
      </c>
      <c r="F11" s="38"/>
      <c r="G11" s="71">
        <v>240</v>
      </c>
      <c r="H11" s="71">
        <f>(510000*3)/12</f>
        <v>127500</v>
      </c>
      <c r="I11" s="38">
        <v>240</v>
      </c>
      <c r="J11" s="38">
        <v>240</v>
      </c>
      <c r="K11" s="38">
        <f>240*2</f>
        <v>480</v>
      </c>
      <c r="L11" s="38"/>
      <c r="M11" s="38"/>
      <c r="N11" s="38">
        <v>240</v>
      </c>
      <c r="O11" s="38"/>
      <c r="P11" s="38">
        <v>240</v>
      </c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72">
        <f t="shared" si="0"/>
        <v>1440</v>
      </c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</row>
    <row r="12" spans="1:83">
      <c r="A12" s="15">
        <v>4</v>
      </c>
      <c r="B12" s="17" t="s">
        <v>103</v>
      </c>
      <c r="C12" s="17" t="s">
        <v>104</v>
      </c>
      <c r="D12" s="70">
        <v>3</v>
      </c>
      <c r="E12" s="38" t="s">
        <v>102</v>
      </c>
      <c r="F12" s="38"/>
      <c r="G12" s="71">
        <v>120</v>
      </c>
      <c r="H12" s="71">
        <f>1664000/12</f>
        <v>138666.66666666666</v>
      </c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>
        <v>120</v>
      </c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72">
        <f t="shared" si="0"/>
        <v>120</v>
      </c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83">
      <c r="A13" s="15">
        <v>5</v>
      </c>
      <c r="B13" s="17" t="s">
        <v>105</v>
      </c>
      <c r="C13" s="17" t="s">
        <v>99</v>
      </c>
      <c r="D13" s="70">
        <v>1</v>
      </c>
      <c r="E13" s="38" t="s">
        <v>100</v>
      </c>
      <c r="F13" s="38"/>
      <c r="G13" s="71">
        <v>648</v>
      </c>
      <c r="H13" s="71">
        <f>3500000/12</f>
        <v>291666.66666666669</v>
      </c>
      <c r="I13" s="38">
        <v>108</v>
      </c>
      <c r="J13" s="38">
        <v>108</v>
      </c>
      <c r="K13" s="38">
        <f>108*2</f>
        <v>216</v>
      </c>
      <c r="L13" s="38"/>
      <c r="M13" s="38"/>
      <c r="N13" s="38">
        <v>108</v>
      </c>
      <c r="O13" s="38"/>
      <c r="P13" s="38">
        <v>108</v>
      </c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72">
        <f t="shared" si="0"/>
        <v>648</v>
      </c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83">
      <c r="A14" s="15">
        <v>6</v>
      </c>
      <c r="B14" s="17" t="s">
        <v>106</v>
      </c>
      <c r="C14" s="17" t="s">
        <v>99</v>
      </c>
      <c r="D14" s="70">
        <v>2</v>
      </c>
      <c r="E14" s="38" t="s">
        <v>107</v>
      </c>
      <c r="F14" s="38"/>
      <c r="G14" s="71">
        <v>24</v>
      </c>
      <c r="H14" s="71">
        <f>170000*2/12</f>
        <v>28333.333333333332</v>
      </c>
      <c r="I14" s="38">
        <v>24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72">
        <f t="shared" si="0"/>
        <v>24</v>
      </c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83">
      <c r="A15" s="15">
        <v>7</v>
      </c>
      <c r="B15" s="17" t="s">
        <v>108</v>
      </c>
      <c r="C15" s="17" t="s">
        <v>109</v>
      </c>
      <c r="D15" s="70">
        <v>2</v>
      </c>
      <c r="E15" s="38" t="s">
        <v>100</v>
      </c>
      <c r="F15" s="38"/>
      <c r="G15" s="71">
        <v>360</v>
      </c>
      <c r="H15" s="71">
        <f>410000*2/12</f>
        <v>68333.333333333328</v>
      </c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>
        <v>360</v>
      </c>
      <c r="AM15" s="38"/>
      <c r="AN15" s="72">
        <f t="shared" si="0"/>
        <v>360</v>
      </c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83">
      <c r="A16" s="15">
        <v>8</v>
      </c>
      <c r="B16" s="17" t="s">
        <v>105</v>
      </c>
      <c r="C16" s="17" t="s">
        <v>99</v>
      </c>
      <c r="D16" s="70">
        <v>1</v>
      </c>
      <c r="E16" s="38" t="s">
        <v>100</v>
      </c>
      <c r="F16" s="38"/>
      <c r="G16" s="71">
        <v>720</v>
      </c>
      <c r="H16" s="71">
        <f>3500000/12</f>
        <v>291666.66666666669</v>
      </c>
      <c r="I16" s="38">
        <v>120</v>
      </c>
      <c r="J16" s="38">
        <v>120</v>
      </c>
      <c r="K16" s="38">
        <f>120*2</f>
        <v>240</v>
      </c>
      <c r="L16" s="38"/>
      <c r="M16" s="38"/>
      <c r="N16" s="38">
        <v>120</v>
      </c>
      <c r="O16" s="38"/>
      <c r="P16" s="38">
        <v>120</v>
      </c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72">
        <f t="shared" si="0"/>
        <v>720</v>
      </c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17" spans="1:54">
      <c r="A17" s="15">
        <v>9</v>
      </c>
      <c r="B17" s="17" t="s">
        <v>110</v>
      </c>
      <c r="C17" s="17" t="s">
        <v>99</v>
      </c>
      <c r="D17" s="70">
        <v>2</v>
      </c>
      <c r="E17" s="38" t="s">
        <v>111</v>
      </c>
      <c r="F17" s="38"/>
      <c r="G17" s="71">
        <v>48</v>
      </c>
      <c r="H17" s="71">
        <f>425000*2/12</f>
        <v>70833.333333333328</v>
      </c>
      <c r="I17" s="38">
        <v>48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72">
        <f t="shared" si="0"/>
        <v>48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</row>
    <row r="18" spans="1:54">
      <c r="A18" s="15">
        <v>10</v>
      </c>
      <c r="B18" s="17" t="s">
        <v>98</v>
      </c>
      <c r="C18" s="17" t="s">
        <v>99</v>
      </c>
      <c r="D18" s="70">
        <v>1</v>
      </c>
      <c r="E18" s="38" t="s">
        <v>100</v>
      </c>
      <c r="F18" s="38"/>
      <c r="G18" s="71">
        <v>648</v>
      </c>
      <c r="H18" s="71">
        <f>3500000/12</f>
        <v>291666.66666666669</v>
      </c>
      <c r="I18" s="38">
        <v>108</v>
      </c>
      <c r="J18" s="38">
        <v>108</v>
      </c>
      <c r="K18" s="38">
        <f>108*2</f>
        <v>216</v>
      </c>
      <c r="L18" s="38"/>
      <c r="M18" s="38"/>
      <c r="N18" s="38">
        <v>108</v>
      </c>
      <c r="O18" s="38"/>
      <c r="P18" s="38">
        <v>108</v>
      </c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72">
        <f t="shared" si="0"/>
        <v>648</v>
      </c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</row>
    <row r="19" spans="1:54">
      <c r="A19" s="15">
        <v>11</v>
      </c>
      <c r="B19" s="17" t="s">
        <v>112</v>
      </c>
      <c r="C19" s="17" t="s">
        <v>99</v>
      </c>
      <c r="D19" s="70">
        <v>4</v>
      </c>
      <c r="E19" s="38" t="s">
        <v>111</v>
      </c>
      <c r="F19" s="38"/>
      <c r="G19" s="71">
        <v>96</v>
      </c>
      <c r="H19" s="71">
        <f>561000/12</f>
        <v>46750</v>
      </c>
      <c r="I19" s="38">
        <v>96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72">
        <f t="shared" si="0"/>
        <v>96</v>
      </c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>
      <c r="A20" s="15">
        <v>12</v>
      </c>
      <c r="B20" s="17" t="s">
        <v>113</v>
      </c>
      <c r="C20" s="17" t="s">
        <v>114</v>
      </c>
      <c r="D20" s="70">
        <v>3</v>
      </c>
      <c r="E20" s="38" t="s">
        <v>102</v>
      </c>
      <c r="F20" s="38"/>
      <c r="G20" s="71">
        <v>32</v>
      </c>
      <c r="H20" s="71">
        <f>1248000/12</f>
        <v>104000</v>
      </c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>
        <v>32</v>
      </c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72">
        <f t="shared" si="0"/>
        <v>32</v>
      </c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>
      <c r="A21" s="15">
        <v>13</v>
      </c>
      <c r="B21" s="17" t="s">
        <v>105</v>
      </c>
      <c r="C21" s="17" t="s">
        <v>99</v>
      </c>
      <c r="D21" s="70">
        <v>1</v>
      </c>
      <c r="E21" s="38" t="s">
        <v>100</v>
      </c>
      <c r="F21" s="38"/>
      <c r="G21" s="71">
        <v>648</v>
      </c>
      <c r="H21" s="71">
        <f>3500000/12</f>
        <v>291666.66666666669</v>
      </c>
      <c r="I21" s="38">
        <v>108</v>
      </c>
      <c r="J21" s="38">
        <v>108</v>
      </c>
      <c r="K21" s="38">
        <f>108*2</f>
        <v>216</v>
      </c>
      <c r="L21" s="38"/>
      <c r="M21" s="38"/>
      <c r="N21" s="38">
        <v>108</v>
      </c>
      <c r="O21" s="38"/>
      <c r="P21" s="38">
        <v>108</v>
      </c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72">
        <f t="shared" si="0"/>
        <v>648</v>
      </c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>
      <c r="A22" s="15">
        <v>14</v>
      </c>
      <c r="B22" s="17" t="s">
        <v>115</v>
      </c>
      <c r="C22" s="17" t="s">
        <v>99</v>
      </c>
      <c r="D22" s="70">
        <v>3</v>
      </c>
      <c r="E22" s="38" t="s">
        <v>111</v>
      </c>
      <c r="F22" s="38"/>
      <c r="G22" s="71">
        <v>72</v>
      </c>
      <c r="H22" s="71">
        <f>351000/12</f>
        <v>29250</v>
      </c>
      <c r="I22" s="38">
        <v>72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72">
        <f t="shared" si="0"/>
        <v>72</v>
      </c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>
      <c r="A23" s="15">
        <v>15</v>
      </c>
      <c r="B23" s="17" t="s">
        <v>105</v>
      </c>
      <c r="C23" s="17" t="s">
        <v>99</v>
      </c>
      <c r="D23" s="70">
        <v>1</v>
      </c>
      <c r="E23" s="38" t="s">
        <v>100</v>
      </c>
      <c r="F23" s="38"/>
      <c r="G23" s="71">
        <v>720</v>
      </c>
      <c r="H23" s="71">
        <f>3500000/12</f>
        <v>291666.66666666669</v>
      </c>
      <c r="I23" s="38">
        <v>120</v>
      </c>
      <c r="J23" s="38">
        <v>120</v>
      </c>
      <c r="K23" s="38">
        <f>120*2</f>
        <v>240</v>
      </c>
      <c r="L23" s="38"/>
      <c r="M23" s="38"/>
      <c r="N23" s="38">
        <v>120</v>
      </c>
      <c r="O23" s="38"/>
      <c r="P23" s="38">
        <v>120</v>
      </c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72">
        <f t="shared" si="0"/>
        <v>720</v>
      </c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>
      <c r="A24" s="15">
        <v>16</v>
      </c>
      <c r="B24" s="17" t="s">
        <v>116</v>
      </c>
      <c r="C24" s="17" t="s">
        <v>99</v>
      </c>
      <c r="D24" s="70">
        <v>3</v>
      </c>
      <c r="E24" s="38" t="s">
        <v>111</v>
      </c>
      <c r="F24" s="38"/>
      <c r="G24" s="71">
        <v>72</v>
      </c>
      <c r="H24" s="71">
        <f>565000/12</f>
        <v>47083.333333333336</v>
      </c>
      <c r="I24" s="38">
        <v>72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72">
        <f t="shared" si="0"/>
        <v>72</v>
      </c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>
      <c r="A25" s="15">
        <v>17</v>
      </c>
      <c r="B25" s="17" t="s">
        <v>117</v>
      </c>
      <c r="C25" s="17" t="s">
        <v>118</v>
      </c>
      <c r="D25" s="70">
        <v>3</v>
      </c>
      <c r="E25" s="38" t="s">
        <v>102</v>
      </c>
      <c r="F25" s="38"/>
      <c r="G25" s="71">
        <v>32</v>
      </c>
      <c r="H25" s="71">
        <f>525000*3/12</f>
        <v>131250</v>
      </c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>
        <v>32</v>
      </c>
      <c r="AJ25" s="38"/>
      <c r="AK25" s="38"/>
      <c r="AL25" s="38"/>
      <c r="AM25" s="38"/>
      <c r="AN25" s="72">
        <f t="shared" si="0"/>
        <v>32</v>
      </c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>
      <c r="A26" s="15">
        <v>18</v>
      </c>
      <c r="B26" s="17" t="s">
        <v>98</v>
      </c>
      <c r="C26" s="17" t="s">
        <v>99</v>
      </c>
      <c r="D26" s="70">
        <v>1</v>
      </c>
      <c r="E26" s="38" t="s">
        <v>100</v>
      </c>
      <c r="F26" s="73"/>
      <c r="G26" s="71">
        <v>648</v>
      </c>
      <c r="H26" s="71">
        <f>7000000/12</f>
        <v>583333.33333333337</v>
      </c>
      <c r="I26" s="38">
        <v>108</v>
      </c>
      <c r="J26" s="38">
        <v>108</v>
      </c>
      <c r="K26" s="38">
        <f>108*2</f>
        <v>216</v>
      </c>
      <c r="L26" s="38"/>
      <c r="M26" s="38"/>
      <c r="N26" s="38">
        <v>108</v>
      </c>
      <c r="O26" s="38"/>
      <c r="P26" s="38">
        <v>108</v>
      </c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72">
        <f t="shared" si="0"/>
        <v>648</v>
      </c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>
      <c r="A27" s="15">
        <v>19</v>
      </c>
      <c r="B27" s="17" t="s">
        <v>119</v>
      </c>
      <c r="C27" s="17" t="s">
        <v>99</v>
      </c>
      <c r="D27" s="70">
        <v>1</v>
      </c>
      <c r="E27" s="38" t="s">
        <v>111</v>
      </c>
      <c r="F27" s="73"/>
      <c r="G27" s="71">
        <v>24</v>
      </c>
      <c r="H27" s="71">
        <f>155000/12</f>
        <v>12916.666666666666</v>
      </c>
      <c r="I27" s="38">
        <v>24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72">
        <f t="shared" si="0"/>
        <v>24</v>
      </c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>
      <c r="A28" s="15">
        <v>20</v>
      </c>
      <c r="B28" s="17" t="s">
        <v>103</v>
      </c>
      <c r="C28" s="17" t="s">
        <v>120</v>
      </c>
      <c r="D28" s="70">
        <v>3</v>
      </c>
      <c r="E28" s="38" t="s">
        <v>102</v>
      </c>
      <c r="F28" s="73"/>
      <c r="G28" s="71">
        <v>32</v>
      </c>
      <c r="H28" s="71">
        <f>1248000*3/12</f>
        <v>312000</v>
      </c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>
        <v>32</v>
      </c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72">
        <f t="shared" si="0"/>
        <v>32</v>
      </c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>
      <c r="A29" s="15">
        <v>21</v>
      </c>
      <c r="B29" s="17" t="s">
        <v>121</v>
      </c>
      <c r="C29" s="17" t="s">
        <v>99</v>
      </c>
      <c r="D29" s="70">
        <v>3</v>
      </c>
      <c r="E29" s="38" t="s">
        <v>111</v>
      </c>
      <c r="F29" s="73"/>
      <c r="G29" s="71">
        <v>72</v>
      </c>
      <c r="H29" s="71">
        <f>585000*3/12</f>
        <v>146250</v>
      </c>
      <c r="I29" s="38">
        <v>72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72">
        <f t="shared" si="0"/>
        <v>72</v>
      </c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>
      <c r="A30" s="15">
        <v>22</v>
      </c>
      <c r="B30" s="17" t="s">
        <v>117</v>
      </c>
      <c r="C30" s="17" t="s">
        <v>118</v>
      </c>
      <c r="D30" s="70">
        <v>3</v>
      </c>
      <c r="E30" s="38" t="s">
        <v>102</v>
      </c>
      <c r="F30" s="73"/>
      <c r="G30" s="71">
        <v>240</v>
      </c>
      <c r="H30" s="71">
        <f>510000*3/12</f>
        <v>127500</v>
      </c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>
        <v>240</v>
      </c>
      <c r="AJ30" s="38"/>
      <c r="AK30" s="38"/>
      <c r="AL30" s="38"/>
      <c r="AM30" s="38"/>
      <c r="AN30" s="72">
        <f t="shared" si="0"/>
        <v>240</v>
      </c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</row>
    <row r="31" spans="1:54">
      <c r="A31" s="15">
        <v>23</v>
      </c>
      <c r="B31" s="17" t="s">
        <v>105</v>
      </c>
      <c r="C31" s="17" t="s">
        <v>99</v>
      </c>
      <c r="D31" s="70">
        <v>1</v>
      </c>
      <c r="E31" s="38" t="s">
        <v>100</v>
      </c>
      <c r="F31" s="73"/>
      <c r="G31" s="71">
        <v>90</v>
      </c>
      <c r="H31" s="71">
        <f>3500000/12</f>
        <v>291666.66666666669</v>
      </c>
      <c r="I31" s="38">
        <v>90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72">
        <f t="shared" si="0"/>
        <v>90</v>
      </c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>
      <c r="A32" s="15">
        <v>24</v>
      </c>
      <c r="B32" s="17" t="s">
        <v>106</v>
      </c>
      <c r="C32" s="17" t="s">
        <v>99</v>
      </c>
      <c r="D32" s="70">
        <v>3</v>
      </c>
      <c r="E32" s="38" t="s">
        <v>111</v>
      </c>
      <c r="F32" s="73"/>
      <c r="G32" s="71">
        <v>72</v>
      </c>
      <c r="H32" s="71">
        <f>570000*12/12</f>
        <v>570000</v>
      </c>
      <c r="I32" s="38">
        <v>72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72">
        <f t="shared" si="0"/>
        <v>72</v>
      </c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>
      <c r="A33" s="15">
        <v>25</v>
      </c>
      <c r="B33" s="17" t="s">
        <v>105</v>
      </c>
      <c r="C33" s="17" t="s">
        <v>99</v>
      </c>
      <c r="D33" s="70">
        <v>1</v>
      </c>
      <c r="E33" s="38" t="s">
        <v>100</v>
      </c>
      <c r="F33" s="73"/>
      <c r="G33" s="71">
        <v>648</v>
      </c>
      <c r="H33" s="71">
        <f>3500000/12</f>
        <v>291666.66666666669</v>
      </c>
      <c r="I33" s="38">
        <v>108</v>
      </c>
      <c r="J33" s="38">
        <v>108</v>
      </c>
      <c r="K33" s="38">
        <f>108*2</f>
        <v>216</v>
      </c>
      <c r="L33" s="38"/>
      <c r="M33" s="38"/>
      <c r="N33" s="38">
        <v>108</v>
      </c>
      <c r="O33" s="38"/>
      <c r="P33" s="38">
        <v>108</v>
      </c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72">
        <f t="shared" si="0"/>
        <v>648</v>
      </c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</row>
    <row r="34" spans="1:54">
      <c r="A34" s="15">
        <v>26</v>
      </c>
      <c r="B34" s="17" t="s">
        <v>122</v>
      </c>
      <c r="C34" s="17" t="s">
        <v>99</v>
      </c>
      <c r="D34" s="70">
        <v>3</v>
      </c>
      <c r="E34" s="38" t="s">
        <v>111</v>
      </c>
      <c r="F34" s="73"/>
      <c r="G34" s="71">
        <v>72</v>
      </c>
      <c r="H34" s="71">
        <f>530000*3/12</f>
        <v>132500</v>
      </c>
      <c r="I34" s="38">
        <v>72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72">
        <f t="shared" si="0"/>
        <v>72</v>
      </c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</row>
    <row r="35" spans="1:54">
      <c r="A35" s="17"/>
      <c r="B35" s="17"/>
      <c r="C35" s="15"/>
      <c r="D35" s="18"/>
      <c r="E35" s="17"/>
      <c r="F35" s="17"/>
      <c r="G35" s="17"/>
      <c r="H35" s="71"/>
      <c r="I35" s="15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9"/>
      <c r="AC35" s="20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72"/>
    </row>
    <row r="36" spans="1:54">
      <c r="A36" s="17"/>
      <c r="B36" s="17"/>
      <c r="C36" s="15"/>
      <c r="D36" s="18"/>
      <c r="E36" s="17"/>
      <c r="F36" s="17"/>
      <c r="G36" s="17"/>
      <c r="H36" s="71"/>
      <c r="I36" s="15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9"/>
      <c r="AC36" s="20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6">
        <f t="shared" ref="AN36:AN99" si="1">SUM(I36:AM36)</f>
        <v>0</v>
      </c>
    </row>
    <row r="37" spans="1:54">
      <c r="A37" s="15"/>
      <c r="B37" s="17"/>
      <c r="C37" s="15"/>
      <c r="D37" s="18"/>
      <c r="E37" s="17"/>
      <c r="F37" s="17"/>
      <c r="G37" s="17"/>
      <c r="H37" s="71"/>
      <c r="I37" s="15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9"/>
      <c r="AC37" s="20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6">
        <f t="shared" si="1"/>
        <v>0</v>
      </c>
    </row>
    <row r="38" spans="1:54">
      <c r="A38" s="17"/>
      <c r="B38" s="17"/>
      <c r="C38" s="15"/>
      <c r="D38" s="18"/>
      <c r="E38" s="17"/>
      <c r="F38" s="17"/>
      <c r="G38" s="17"/>
      <c r="H38" s="71"/>
      <c r="I38" s="15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9"/>
      <c r="AC38" s="20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6">
        <f t="shared" si="1"/>
        <v>0</v>
      </c>
    </row>
    <row r="39" spans="1:54">
      <c r="A39" s="17"/>
      <c r="B39" s="17"/>
      <c r="C39" s="15"/>
      <c r="D39" s="18"/>
      <c r="E39" s="17"/>
      <c r="F39" s="17"/>
      <c r="G39" s="17"/>
      <c r="H39" s="71"/>
      <c r="I39" s="15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9"/>
      <c r="AC39" s="20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6">
        <f t="shared" si="1"/>
        <v>0</v>
      </c>
    </row>
    <row r="40" spans="1:54">
      <c r="A40" s="17"/>
      <c r="B40" s="17"/>
      <c r="C40" s="15"/>
      <c r="D40" s="18"/>
      <c r="E40" s="17"/>
      <c r="F40" s="17"/>
      <c r="G40" s="17"/>
      <c r="H40" s="71"/>
      <c r="I40" s="15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9"/>
      <c r="AC40" s="20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6">
        <f t="shared" si="1"/>
        <v>0</v>
      </c>
    </row>
    <row r="41" spans="1:54">
      <c r="A41" s="17"/>
      <c r="B41" s="17"/>
      <c r="C41" s="15"/>
      <c r="D41" s="18"/>
      <c r="E41" s="17"/>
      <c r="F41" s="17"/>
      <c r="G41" s="17"/>
      <c r="H41" s="71"/>
      <c r="I41" s="15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9"/>
      <c r="AC41" s="20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6">
        <f t="shared" si="1"/>
        <v>0</v>
      </c>
    </row>
    <row r="42" spans="1:54">
      <c r="A42" s="15"/>
      <c r="B42" s="17"/>
      <c r="C42" s="15"/>
      <c r="D42" s="18"/>
      <c r="E42" s="17"/>
      <c r="F42" s="17"/>
      <c r="G42" s="17"/>
      <c r="H42" s="71"/>
      <c r="I42" s="15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9"/>
      <c r="AC42" s="20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6">
        <f t="shared" si="1"/>
        <v>0</v>
      </c>
    </row>
    <row r="43" spans="1:54">
      <c r="A43" s="17"/>
      <c r="B43" s="17"/>
      <c r="C43" s="15"/>
      <c r="D43" s="18"/>
      <c r="E43" s="17"/>
      <c r="F43" s="17"/>
      <c r="G43" s="17"/>
      <c r="H43" s="71"/>
      <c r="I43" s="15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9"/>
      <c r="AC43" s="20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6">
        <f t="shared" si="1"/>
        <v>0</v>
      </c>
    </row>
    <row r="44" spans="1:54">
      <c r="A44" s="17"/>
      <c r="B44" s="17"/>
      <c r="C44" s="15"/>
      <c r="D44" s="18"/>
      <c r="E44" s="17"/>
      <c r="F44" s="17"/>
      <c r="G44" s="17"/>
      <c r="H44" s="71"/>
      <c r="I44" s="15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9"/>
      <c r="AC44" s="20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6">
        <f t="shared" si="1"/>
        <v>0</v>
      </c>
    </row>
    <row r="45" spans="1:54">
      <c r="A45" s="17"/>
      <c r="B45" s="17"/>
      <c r="C45" s="15"/>
      <c r="D45" s="18"/>
      <c r="E45" s="17"/>
      <c r="F45" s="17"/>
      <c r="G45" s="17"/>
      <c r="H45" s="71"/>
      <c r="I45" s="15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9"/>
      <c r="AC45" s="20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6">
        <f t="shared" si="1"/>
        <v>0</v>
      </c>
    </row>
    <row r="46" spans="1:54">
      <c r="A46" s="15"/>
      <c r="B46" s="17"/>
      <c r="C46" s="15"/>
      <c r="D46" s="18"/>
      <c r="E46" s="17"/>
      <c r="F46" s="17"/>
      <c r="G46" s="17"/>
      <c r="H46" s="71"/>
      <c r="I46" s="15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9"/>
      <c r="AC46" s="20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6">
        <f t="shared" si="1"/>
        <v>0</v>
      </c>
    </row>
    <row r="47" spans="1:54">
      <c r="A47" s="17"/>
      <c r="B47" s="17"/>
      <c r="C47" s="15"/>
      <c r="D47" s="18"/>
      <c r="E47" s="17"/>
      <c r="F47" s="17"/>
      <c r="G47" s="17"/>
      <c r="H47" s="71"/>
      <c r="I47" s="15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9"/>
      <c r="AC47" s="20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6">
        <f t="shared" si="1"/>
        <v>0</v>
      </c>
    </row>
    <row r="48" spans="1:54">
      <c r="A48" s="17"/>
      <c r="B48" s="17"/>
      <c r="C48" s="15"/>
      <c r="D48" s="18"/>
      <c r="E48" s="17"/>
      <c r="F48" s="17"/>
      <c r="G48" s="17"/>
      <c r="H48" s="71"/>
      <c r="I48" s="15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9"/>
      <c r="AC48" s="20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6">
        <f t="shared" si="1"/>
        <v>0</v>
      </c>
    </row>
    <row r="49" spans="1:40">
      <c r="A49" s="17"/>
      <c r="B49" s="17"/>
      <c r="C49" s="15"/>
      <c r="D49" s="18"/>
      <c r="E49" s="17"/>
      <c r="F49" s="17"/>
      <c r="G49" s="17"/>
      <c r="H49" s="71"/>
      <c r="I49" s="15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9"/>
      <c r="AC49" s="20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6">
        <f t="shared" si="1"/>
        <v>0</v>
      </c>
    </row>
    <row r="50" spans="1:40">
      <c r="A50" s="17"/>
      <c r="B50" s="17"/>
      <c r="C50" s="15"/>
      <c r="D50" s="18"/>
      <c r="E50" s="17"/>
      <c r="F50" s="17"/>
      <c r="G50" s="17"/>
      <c r="H50" s="71"/>
      <c r="I50" s="15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9"/>
      <c r="AC50" s="20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6">
        <f t="shared" si="1"/>
        <v>0</v>
      </c>
    </row>
    <row r="51" spans="1:40">
      <c r="A51" s="15"/>
      <c r="B51" s="17"/>
      <c r="C51" s="15"/>
      <c r="D51" s="18"/>
      <c r="E51" s="17"/>
      <c r="F51" s="17"/>
      <c r="G51" s="17"/>
      <c r="H51" s="15"/>
      <c r="I51" s="15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9"/>
      <c r="AC51" s="20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6">
        <f t="shared" si="1"/>
        <v>0</v>
      </c>
    </row>
    <row r="52" spans="1:40">
      <c r="A52" s="17"/>
      <c r="B52" s="17"/>
      <c r="C52" s="15"/>
      <c r="D52" s="18"/>
      <c r="E52" s="17"/>
      <c r="F52" s="17"/>
      <c r="G52" s="17"/>
      <c r="H52" s="15"/>
      <c r="I52" s="15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9"/>
      <c r="AC52" s="20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6">
        <f t="shared" si="1"/>
        <v>0</v>
      </c>
    </row>
    <row r="53" spans="1:40">
      <c r="A53" s="17"/>
      <c r="B53" s="17"/>
      <c r="C53" s="15"/>
      <c r="D53" s="18"/>
      <c r="E53" s="17"/>
      <c r="F53" s="17"/>
      <c r="G53" s="17"/>
      <c r="H53" s="15"/>
      <c r="I53" s="15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9"/>
      <c r="AC53" s="20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6">
        <f t="shared" si="1"/>
        <v>0</v>
      </c>
    </row>
    <row r="54" spans="1:40">
      <c r="A54" s="17"/>
      <c r="B54" s="17"/>
      <c r="C54" s="15"/>
      <c r="D54" s="18"/>
      <c r="E54" s="17"/>
      <c r="F54" s="17"/>
      <c r="G54" s="17"/>
      <c r="H54" s="15"/>
      <c r="I54" s="15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9"/>
      <c r="AC54" s="20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6">
        <f t="shared" si="1"/>
        <v>0</v>
      </c>
    </row>
    <row r="55" spans="1:40">
      <c r="A55" s="15"/>
      <c r="B55" s="17"/>
      <c r="C55" s="15"/>
      <c r="D55" s="18"/>
      <c r="E55" s="17"/>
      <c r="F55" s="17"/>
      <c r="G55" s="17"/>
      <c r="H55" s="15"/>
      <c r="I55" s="15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9"/>
      <c r="AC55" s="20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6">
        <f t="shared" si="1"/>
        <v>0</v>
      </c>
    </row>
    <row r="56" spans="1:40">
      <c r="A56" s="17"/>
      <c r="B56" s="17"/>
      <c r="C56" s="15"/>
      <c r="D56" s="18"/>
      <c r="E56" s="17"/>
      <c r="F56" s="17"/>
      <c r="G56" s="17"/>
      <c r="H56" s="15"/>
      <c r="I56" s="15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9"/>
      <c r="AC56" s="20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6">
        <f t="shared" si="1"/>
        <v>0</v>
      </c>
    </row>
    <row r="57" spans="1:40">
      <c r="A57" s="17"/>
      <c r="B57" s="17"/>
      <c r="C57" s="15"/>
      <c r="D57" s="18"/>
      <c r="E57" s="17"/>
      <c r="F57" s="17"/>
      <c r="G57" s="17"/>
      <c r="H57" s="15"/>
      <c r="I57" s="15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9"/>
      <c r="AC57" s="20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6">
        <f t="shared" si="1"/>
        <v>0</v>
      </c>
    </row>
    <row r="58" spans="1:40">
      <c r="A58" s="17"/>
      <c r="B58" s="17"/>
      <c r="C58" s="15"/>
      <c r="D58" s="18"/>
      <c r="E58" s="17"/>
      <c r="F58" s="17"/>
      <c r="G58" s="17"/>
      <c r="H58" s="15"/>
      <c r="I58" s="15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9"/>
      <c r="AC58" s="20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6">
        <f t="shared" si="1"/>
        <v>0</v>
      </c>
    </row>
    <row r="59" spans="1:40">
      <c r="A59" s="17"/>
      <c r="B59" s="17"/>
      <c r="C59" s="15"/>
      <c r="D59" s="18"/>
      <c r="E59" s="17"/>
      <c r="F59" s="17"/>
      <c r="G59" s="17"/>
      <c r="H59" s="15"/>
      <c r="I59" s="15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9"/>
      <c r="AC59" s="20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6">
        <f t="shared" si="1"/>
        <v>0</v>
      </c>
    </row>
    <row r="60" spans="1:40">
      <c r="A60" s="15"/>
      <c r="B60" s="17"/>
      <c r="C60" s="15"/>
      <c r="D60" s="18"/>
      <c r="E60" s="17"/>
      <c r="F60" s="17"/>
      <c r="G60" s="17"/>
      <c r="H60" s="15"/>
      <c r="I60" s="15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9"/>
      <c r="AC60" s="20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6">
        <f t="shared" si="1"/>
        <v>0</v>
      </c>
    </row>
    <row r="61" spans="1:40">
      <c r="A61" s="17"/>
      <c r="B61" s="17"/>
      <c r="C61" s="15"/>
      <c r="D61" s="18"/>
      <c r="E61" s="17"/>
      <c r="F61" s="17"/>
      <c r="G61" s="17"/>
      <c r="H61" s="15"/>
      <c r="I61" s="15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9"/>
      <c r="AC61" s="20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6">
        <f t="shared" si="1"/>
        <v>0</v>
      </c>
    </row>
    <row r="62" spans="1:40">
      <c r="A62" s="17"/>
      <c r="B62" s="17"/>
      <c r="C62" s="15"/>
      <c r="D62" s="18"/>
      <c r="E62" s="17"/>
      <c r="F62" s="17"/>
      <c r="G62" s="17"/>
      <c r="H62" s="15"/>
      <c r="I62" s="15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9"/>
      <c r="AC62" s="20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6">
        <f t="shared" si="1"/>
        <v>0</v>
      </c>
    </row>
    <row r="63" spans="1:40">
      <c r="A63" s="17"/>
      <c r="B63" s="17"/>
      <c r="C63" s="15"/>
      <c r="D63" s="18"/>
      <c r="E63" s="17"/>
      <c r="F63" s="17"/>
      <c r="G63" s="17"/>
      <c r="H63" s="15"/>
      <c r="I63" s="15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9"/>
      <c r="AC63" s="20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6">
        <f t="shared" si="1"/>
        <v>0</v>
      </c>
    </row>
    <row r="64" spans="1:40">
      <c r="A64" s="15"/>
      <c r="B64" s="17"/>
      <c r="C64" s="15"/>
      <c r="D64" s="18"/>
      <c r="E64" s="17"/>
      <c r="F64" s="17"/>
      <c r="G64" s="17"/>
      <c r="H64" s="15"/>
      <c r="I64" s="15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9"/>
      <c r="AC64" s="20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6">
        <f t="shared" si="1"/>
        <v>0</v>
      </c>
    </row>
    <row r="65" spans="1:40">
      <c r="A65" s="17"/>
      <c r="B65" s="17"/>
      <c r="C65" s="15"/>
      <c r="D65" s="18"/>
      <c r="E65" s="17"/>
      <c r="F65" s="17"/>
      <c r="G65" s="17"/>
      <c r="H65" s="15"/>
      <c r="I65" s="15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9"/>
      <c r="AC65" s="20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6">
        <f t="shared" si="1"/>
        <v>0</v>
      </c>
    </row>
    <row r="66" spans="1:40">
      <c r="A66" s="17"/>
      <c r="B66" s="17"/>
      <c r="C66" s="15"/>
      <c r="D66" s="18"/>
      <c r="E66" s="17"/>
      <c r="F66" s="17"/>
      <c r="G66" s="17"/>
      <c r="H66" s="15"/>
      <c r="I66" s="15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9"/>
      <c r="AC66" s="20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6">
        <f t="shared" si="1"/>
        <v>0</v>
      </c>
    </row>
    <row r="67" spans="1:40">
      <c r="A67" s="17"/>
      <c r="B67" s="17"/>
      <c r="C67" s="15"/>
      <c r="D67" s="18"/>
      <c r="E67" s="17"/>
      <c r="F67" s="17"/>
      <c r="G67" s="17"/>
      <c r="H67" s="15"/>
      <c r="I67" s="15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9"/>
      <c r="AC67" s="20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6">
        <f t="shared" si="1"/>
        <v>0</v>
      </c>
    </row>
    <row r="68" spans="1:40">
      <c r="A68" s="17"/>
      <c r="B68" s="17"/>
      <c r="C68" s="15"/>
      <c r="D68" s="18"/>
      <c r="E68" s="17"/>
      <c r="F68" s="17"/>
      <c r="G68" s="17"/>
      <c r="H68" s="15"/>
      <c r="I68" s="15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9"/>
      <c r="AC68" s="20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6">
        <f t="shared" si="1"/>
        <v>0</v>
      </c>
    </row>
    <row r="69" spans="1:40">
      <c r="A69" s="15"/>
      <c r="B69" s="17"/>
      <c r="C69" s="15"/>
      <c r="D69" s="18"/>
      <c r="E69" s="17"/>
      <c r="F69" s="17"/>
      <c r="G69" s="17"/>
      <c r="H69" s="15"/>
      <c r="I69" s="15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9"/>
      <c r="AC69" s="20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6">
        <f t="shared" si="1"/>
        <v>0</v>
      </c>
    </row>
    <row r="70" spans="1:40">
      <c r="A70" s="17"/>
      <c r="B70" s="17"/>
      <c r="C70" s="15"/>
      <c r="D70" s="18"/>
      <c r="E70" s="17"/>
      <c r="F70" s="17"/>
      <c r="G70" s="17"/>
      <c r="H70" s="15"/>
      <c r="I70" s="15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9"/>
      <c r="AC70" s="20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6">
        <f t="shared" si="1"/>
        <v>0</v>
      </c>
    </row>
    <row r="71" spans="1:40">
      <c r="A71" s="17"/>
      <c r="B71" s="17"/>
      <c r="C71" s="15"/>
      <c r="D71" s="18"/>
      <c r="E71" s="17"/>
      <c r="F71" s="17"/>
      <c r="G71" s="17"/>
      <c r="H71" s="15"/>
      <c r="I71" s="15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9"/>
      <c r="AC71" s="20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6">
        <f t="shared" si="1"/>
        <v>0</v>
      </c>
    </row>
    <row r="72" spans="1:40">
      <c r="A72" s="17"/>
      <c r="B72" s="17"/>
      <c r="C72" s="15"/>
      <c r="D72" s="18"/>
      <c r="E72" s="17"/>
      <c r="F72" s="17"/>
      <c r="G72" s="17"/>
      <c r="H72" s="15"/>
      <c r="I72" s="15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9"/>
      <c r="AC72" s="20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6">
        <f t="shared" si="1"/>
        <v>0</v>
      </c>
    </row>
    <row r="73" spans="1:40">
      <c r="A73" s="15"/>
      <c r="B73" s="17"/>
      <c r="C73" s="15"/>
      <c r="D73" s="18"/>
      <c r="E73" s="17"/>
      <c r="F73" s="17"/>
      <c r="G73" s="17"/>
      <c r="H73" s="15"/>
      <c r="I73" s="15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9"/>
      <c r="AC73" s="20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6">
        <f t="shared" si="1"/>
        <v>0</v>
      </c>
    </row>
    <row r="74" spans="1:40">
      <c r="A74" s="17"/>
      <c r="B74" s="17"/>
      <c r="C74" s="15"/>
      <c r="D74" s="18"/>
      <c r="E74" s="17"/>
      <c r="F74" s="17"/>
      <c r="G74" s="17"/>
      <c r="H74" s="15"/>
      <c r="I74" s="15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9"/>
      <c r="AC74" s="20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6">
        <f t="shared" si="1"/>
        <v>0</v>
      </c>
    </row>
    <row r="75" spans="1:40">
      <c r="A75" s="17"/>
      <c r="B75" s="17"/>
      <c r="C75" s="15"/>
      <c r="D75" s="18"/>
      <c r="E75" s="17"/>
      <c r="F75" s="17"/>
      <c r="G75" s="17"/>
      <c r="H75" s="15"/>
      <c r="I75" s="15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9"/>
      <c r="AC75" s="20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6">
        <f t="shared" si="1"/>
        <v>0</v>
      </c>
    </row>
    <row r="76" spans="1:40">
      <c r="A76" s="17"/>
      <c r="B76" s="17"/>
      <c r="C76" s="15"/>
      <c r="D76" s="18"/>
      <c r="E76" s="17"/>
      <c r="F76" s="17"/>
      <c r="G76" s="17"/>
      <c r="H76" s="15"/>
      <c r="I76" s="15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9"/>
      <c r="AC76" s="20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6">
        <f t="shared" si="1"/>
        <v>0</v>
      </c>
    </row>
    <row r="77" spans="1:40">
      <c r="A77" s="17"/>
      <c r="B77" s="17"/>
      <c r="C77" s="15"/>
      <c r="D77" s="18"/>
      <c r="E77" s="17"/>
      <c r="F77" s="17"/>
      <c r="G77" s="17"/>
      <c r="H77" s="15"/>
      <c r="I77" s="15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9"/>
      <c r="AC77" s="20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6">
        <f t="shared" si="1"/>
        <v>0</v>
      </c>
    </row>
    <row r="78" spans="1:40">
      <c r="A78" s="15"/>
      <c r="B78" s="17"/>
      <c r="C78" s="15"/>
      <c r="D78" s="18"/>
      <c r="E78" s="17"/>
      <c r="F78" s="17"/>
      <c r="G78" s="17"/>
      <c r="H78" s="15"/>
      <c r="I78" s="15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9"/>
      <c r="AC78" s="20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6">
        <f t="shared" si="1"/>
        <v>0</v>
      </c>
    </row>
    <row r="79" spans="1:40">
      <c r="A79" s="17"/>
      <c r="B79" s="17"/>
      <c r="C79" s="15"/>
      <c r="D79" s="18"/>
      <c r="E79" s="17"/>
      <c r="F79" s="17"/>
      <c r="G79" s="17"/>
      <c r="H79" s="15"/>
      <c r="I79" s="15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9"/>
      <c r="AC79" s="20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6">
        <f t="shared" si="1"/>
        <v>0</v>
      </c>
    </row>
    <row r="80" spans="1:40">
      <c r="A80" s="17"/>
      <c r="B80" s="17"/>
      <c r="C80" s="15"/>
      <c r="D80" s="18"/>
      <c r="E80" s="17"/>
      <c r="F80" s="17"/>
      <c r="G80" s="17"/>
      <c r="H80" s="15"/>
      <c r="I80" s="15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9"/>
      <c r="AC80" s="20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6">
        <f t="shared" si="1"/>
        <v>0</v>
      </c>
    </row>
    <row r="81" spans="1:40">
      <c r="A81" s="17"/>
      <c r="B81" s="17"/>
      <c r="C81" s="15"/>
      <c r="D81" s="18"/>
      <c r="E81" s="17"/>
      <c r="F81" s="17"/>
      <c r="G81" s="17"/>
      <c r="H81" s="15"/>
      <c r="I81" s="15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9"/>
      <c r="AC81" s="20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6">
        <f t="shared" si="1"/>
        <v>0</v>
      </c>
    </row>
    <row r="82" spans="1:40">
      <c r="A82" s="15"/>
      <c r="B82" s="17"/>
      <c r="C82" s="15"/>
      <c r="D82" s="18"/>
      <c r="E82" s="17"/>
      <c r="F82" s="17"/>
      <c r="G82" s="17"/>
      <c r="H82" s="15"/>
      <c r="I82" s="15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9"/>
      <c r="AC82" s="20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6">
        <f t="shared" si="1"/>
        <v>0</v>
      </c>
    </row>
    <row r="83" spans="1:40">
      <c r="A83" s="17"/>
      <c r="B83" s="17"/>
      <c r="C83" s="15"/>
      <c r="D83" s="18"/>
      <c r="E83" s="17"/>
      <c r="F83" s="17"/>
      <c r="G83" s="17"/>
      <c r="H83" s="15"/>
      <c r="I83" s="15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9"/>
      <c r="AC83" s="20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6">
        <f t="shared" si="1"/>
        <v>0</v>
      </c>
    </row>
    <row r="84" spans="1:40">
      <c r="A84" s="17"/>
      <c r="B84" s="17"/>
      <c r="C84" s="15"/>
      <c r="D84" s="18"/>
      <c r="E84" s="17"/>
      <c r="F84" s="17"/>
      <c r="G84" s="17"/>
      <c r="H84" s="15"/>
      <c r="I84" s="15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9"/>
      <c r="AC84" s="20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6">
        <f t="shared" si="1"/>
        <v>0</v>
      </c>
    </row>
    <row r="85" spans="1:40" s="21" customFormat="1">
      <c r="A85" s="17"/>
      <c r="B85" s="17"/>
      <c r="C85" s="15"/>
      <c r="D85" s="18"/>
      <c r="E85" s="17"/>
      <c r="F85" s="17"/>
      <c r="G85" s="17"/>
      <c r="H85" s="15"/>
      <c r="I85" s="15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9"/>
      <c r="AC85" s="20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6">
        <f t="shared" si="1"/>
        <v>0</v>
      </c>
    </row>
    <row r="86" spans="1:40" s="21" customFormat="1">
      <c r="A86" s="17"/>
      <c r="B86" s="17"/>
      <c r="C86" s="15"/>
      <c r="D86" s="18"/>
      <c r="E86" s="17"/>
      <c r="F86" s="17"/>
      <c r="G86" s="17"/>
      <c r="H86" s="15"/>
      <c r="I86" s="15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9"/>
      <c r="AC86" s="20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6">
        <f t="shared" si="1"/>
        <v>0</v>
      </c>
    </row>
    <row r="87" spans="1:40">
      <c r="A87" s="15"/>
      <c r="B87" s="17"/>
      <c r="C87" s="15"/>
      <c r="D87" s="18"/>
      <c r="E87" s="17"/>
      <c r="F87" s="17"/>
      <c r="G87" s="17"/>
      <c r="H87" s="15"/>
      <c r="I87" s="15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9"/>
      <c r="AC87" s="20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6">
        <f t="shared" si="1"/>
        <v>0</v>
      </c>
    </row>
    <row r="88" spans="1:40">
      <c r="A88" s="17"/>
      <c r="B88" s="17"/>
      <c r="C88" s="15"/>
      <c r="D88" s="18"/>
      <c r="E88" s="17"/>
      <c r="F88" s="17"/>
      <c r="G88" s="17"/>
      <c r="H88" s="15"/>
      <c r="I88" s="15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9"/>
      <c r="AC88" s="20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6">
        <f t="shared" si="1"/>
        <v>0</v>
      </c>
    </row>
    <row r="89" spans="1:40">
      <c r="A89" s="17"/>
      <c r="B89" s="17"/>
      <c r="C89" s="15"/>
      <c r="D89" s="18"/>
      <c r="E89" s="17"/>
      <c r="F89" s="17"/>
      <c r="G89" s="17"/>
      <c r="H89" s="15"/>
      <c r="I89" s="15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9"/>
      <c r="AC89" s="20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6">
        <f t="shared" si="1"/>
        <v>0</v>
      </c>
    </row>
    <row r="90" spans="1:40">
      <c r="A90" s="17"/>
      <c r="B90" s="17"/>
      <c r="C90" s="15"/>
      <c r="D90" s="18"/>
      <c r="E90" s="17"/>
      <c r="F90" s="17"/>
      <c r="G90" s="17"/>
      <c r="H90" s="15"/>
      <c r="I90" s="15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9"/>
      <c r="AC90" s="20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6">
        <f t="shared" si="1"/>
        <v>0</v>
      </c>
    </row>
    <row r="91" spans="1:40">
      <c r="A91" s="15">
        <v>82</v>
      </c>
      <c r="B91" s="17"/>
      <c r="C91" s="15"/>
      <c r="D91" s="18"/>
      <c r="E91" s="17"/>
      <c r="F91" s="17"/>
      <c r="G91" s="17"/>
      <c r="H91" s="15"/>
      <c r="I91" s="15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9"/>
      <c r="AC91" s="20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6">
        <f t="shared" si="1"/>
        <v>0</v>
      </c>
    </row>
    <row r="92" spans="1:40">
      <c r="A92" s="17">
        <v>83</v>
      </c>
      <c r="B92" s="17"/>
      <c r="C92" s="15"/>
      <c r="D92" s="18"/>
      <c r="E92" s="17"/>
      <c r="F92" s="17"/>
      <c r="G92" s="17"/>
      <c r="H92" s="15"/>
      <c r="I92" s="15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9"/>
      <c r="AC92" s="20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6">
        <f t="shared" si="1"/>
        <v>0</v>
      </c>
    </row>
    <row r="93" spans="1:40">
      <c r="A93" s="17">
        <v>84</v>
      </c>
      <c r="B93" s="17"/>
      <c r="C93" s="15"/>
      <c r="D93" s="18"/>
      <c r="E93" s="17"/>
      <c r="F93" s="17"/>
      <c r="G93" s="17"/>
      <c r="H93" s="15"/>
      <c r="I93" s="15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9"/>
      <c r="AC93" s="20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6">
        <f t="shared" si="1"/>
        <v>0</v>
      </c>
    </row>
    <row r="94" spans="1:40">
      <c r="A94" s="17">
        <v>85</v>
      </c>
      <c r="B94" s="17"/>
      <c r="C94" s="15"/>
      <c r="D94" s="18"/>
      <c r="E94" s="17"/>
      <c r="F94" s="17"/>
      <c r="G94" s="17"/>
      <c r="H94" s="15"/>
      <c r="I94" s="15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9"/>
      <c r="AC94" s="20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6">
        <f t="shared" si="1"/>
        <v>0</v>
      </c>
    </row>
    <row r="95" spans="1:40">
      <c r="A95" s="17">
        <v>86</v>
      </c>
      <c r="B95" s="17"/>
      <c r="C95" s="15"/>
      <c r="D95" s="18"/>
      <c r="E95" s="17"/>
      <c r="F95" s="17"/>
      <c r="G95" s="17"/>
      <c r="H95" s="15"/>
      <c r="I95" s="15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9"/>
      <c r="AC95" s="20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6">
        <f t="shared" si="1"/>
        <v>0</v>
      </c>
    </row>
    <row r="96" spans="1:40">
      <c r="A96" s="15">
        <v>87</v>
      </c>
      <c r="B96" s="17"/>
      <c r="C96" s="15"/>
      <c r="D96" s="18"/>
      <c r="E96" s="17"/>
      <c r="F96" s="17"/>
      <c r="G96" s="17"/>
      <c r="H96" s="15"/>
      <c r="I96" s="15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9"/>
      <c r="AC96" s="20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6">
        <f t="shared" si="1"/>
        <v>0</v>
      </c>
    </row>
    <row r="97" spans="1:40">
      <c r="A97" s="17">
        <v>88</v>
      </c>
      <c r="B97" s="17"/>
      <c r="C97" s="15"/>
      <c r="D97" s="18"/>
      <c r="E97" s="17"/>
      <c r="F97" s="17"/>
      <c r="G97" s="17"/>
      <c r="H97" s="15"/>
      <c r="I97" s="15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9"/>
      <c r="AC97" s="20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6">
        <f t="shared" si="1"/>
        <v>0</v>
      </c>
    </row>
    <row r="98" spans="1:40">
      <c r="A98" s="17">
        <v>89</v>
      </c>
      <c r="B98" s="17"/>
      <c r="C98" s="15"/>
      <c r="D98" s="18"/>
      <c r="E98" s="17"/>
      <c r="F98" s="17"/>
      <c r="G98" s="17"/>
      <c r="H98" s="15"/>
      <c r="I98" s="15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9"/>
      <c r="AC98" s="20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6">
        <f t="shared" si="1"/>
        <v>0</v>
      </c>
    </row>
    <row r="99" spans="1:40">
      <c r="A99" s="17">
        <v>90</v>
      </c>
      <c r="B99" s="17"/>
      <c r="C99" s="15"/>
      <c r="D99" s="18"/>
      <c r="E99" s="17"/>
      <c r="F99" s="17"/>
      <c r="G99" s="17"/>
      <c r="H99" s="15"/>
      <c r="I99" s="15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9"/>
      <c r="AC99" s="20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6">
        <f t="shared" si="1"/>
        <v>0</v>
      </c>
    </row>
    <row r="100" spans="1:40">
      <c r="A100" s="15">
        <v>91</v>
      </c>
      <c r="B100" s="17"/>
      <c r="C100" s="15"/>
      <c r="D100" s="18"/>
      <c r="E100" s="17"/>
      <c r="F100" s="17"/>
      <c r="G100" s="17"/>
      <c r="H100" s="15"/>
      <c r="I100" s="15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9"/>
      <c r="AC100" s="20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6">
        <f t="shared" ref="AN100:AN163" si="2">SUM(I100:AM100)</f>
        <v>0</v>
      </c>
    </row>
    <row r="101" spans="1:40">
      <c r="A101" s="17">
        <v>92</v>
      </c>
      <c r="B101" s="17"/>
      <c r="C101" s="15"/>
      <c r="D101" s="18"/>
      <c r="E101" s="17"/>
      <c r="F101" s="17"/>
      <c r="G101" s="17"/>
      <c r="H101" s="15"/>
      <c r="I101" s="15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9"/>
      <c r="AC101" s="20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6">
        <f t="shared" si="2"/>
        <v>0</v>
      </c>
    </row>
    <row r="102" spans="1:40">
      <c r="A102" s="17">
        <v>93</v>
      </c>
      <c r="B102" s="17"/>
      <c r="C102" s="15"/>
      <c r="D102" s="18"/>
      <c r="E102" s="17"/>
      <c r="F102" s="17"/>
      <c r="G102" s="17"/>
      <c r="H102" s="15"/>
      <c r="I102" s="15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9"/>
      <c r="AC102" s="20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6">
        <f t="shared" si="2"/>
        <v>0</v>
      </c>
    </row>
    <row r="103" spans="1:40">
      <c r="A103" s="17">
        <v>94</v>
      </c>
      <c r="B103" s="17"/>
      <c r="C103" s="15"/>
      <c r="D103" s="18"/>
      <c r="E103" s="17"/>
      <c r="F103" s="17"/>
      <c r="G103" s="17"/>
      <c r="H103" s="15"/>
      <c r="I103" s="15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9"/>
      <c r="AC103" s="20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6">
        <f t="shared" si="2"/>
        <v>0</v>
      </c>
    </row>
    <row r="104" spans="1:40">
      <c r="A104" s="17">
        <v>95</v>
      </c>
      <c r="B104" s="17"/>
      <c r="C104" s="15"/>
      <c r="D104" s="18"/>
      <c r="E104" s="17"/>
      <c r="F104" s="17"/>
      <c r="G104" s="17"/>
      <c r="H104" s="15"/>
      <c r="I104" s="15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9"/>
      <c r="AC104" s="20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6">
        <f t="shared" si="2"/>
        <v>0</v>
      </c>
    </row>
    <row r="105" spans="1:40">
      <c r="A105" s="15">
        <v>96</v>
      </c>
      <c r="B105" s="17"/>
      <c r="C105" s="15"/>
      <c r="D105" s="18"/>
      <c r="E105" s="17"/>
      <c r="F105" s="17"/>
      <c r="G105" s="17"/>
      <c r="H105" s="15"/>
      <c r="I105" s="15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9"/>
      <c r="AC105" s="20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6">
        <f t="shared" si="2"/>
        <v>0</v>
      </c>
    </row>
    <row r="106" spans="1:40">
      <c r="A106" s="17">
        <v>97</v>
      </c>
      <c r="B106" s="17"/>
      <c r="C106" s="15"/>
      <c r="D106" s="18"/>
      <c r="E106" s="17"/>
      <c r="F106" s="17"/>
      <c r="G106" s="17"/>
      <c r="H106" s="15"/>
      <c r="I106" s="15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9"/>
      <c r="AC106" s="20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6">
        <f t="shared" si="2"/>
        <v>0</v>
      </c>
    </row>
    <row r="107" spans="1:40">
      <c r="A107" s="17">
        <v>98</v>
      </c>
      <c r="B107" s="17"/>
      <c r="C107" s="15"/>
      <c r="D107" s="18"/>
      <c r="E107" s="17"/>
      <c r="F107" s="17"/>
      <c r="G107" s="17"/>
      <c r="H107" s="15"/>
      <c r="I107" s="15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9"/>
      <c r="AC107" s="20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6">
        <f t="shared" si="2"/>
        <v>0</v>
      </c>
    </row>
    <row r="108" spans="1:40">
      <c r="A108" s="17">
        <v>99</v>
      </c>
      <c r="B108" s="17"/>
      <c r="C108" s="15"/>
      <c r="D108" s="18"/>
      <c r="E108" s="17"/>
      <c r="F108" s="17"/>
      <c r="G108" s="17"/>
      <c r="H108" s="15"/>
      <c r="I108" s="15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9"/>
      <c r="AC108" s="20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6">
        <f t="shared" si="2"/>
        <v>0</v>
      </c>
    </row>
    <row r="109" spans="1:40">
      <c r="A109" s="15">
        <v>100</v>
      </c>
      <c r="B109" s="17"/>
      <c r="C109" s="15"/>
      <c r="D109" s="18"/>
      <c r="E109" s="17"/>
      <c r="F109" s="17"/>
      <c r="G109" s="17"/>
      <c r="H109" s="15"/>
      <c r="I109" s="15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9"/>
      <c r="AC109" s="20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6">
        <f t="shared" si="2"/>
        <v>0</v>
      </c>
    </row>
    <row r="110" spans="1:40">
      <c r="A110" s="17">
        <v>101</v>
      </c>
      <c r="B110" s="17"/>
      <c r="C110" s="15"/>
      <c r="D110" s="18"/>
      <c r="E110" s="17"/>
      <c r="F110" s="17"/>
      <c r="G110" s="17"/>
      <c r="H110" s="15"/>
      <c r="I110" s="15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9"/>
      <c r="AC110" s="20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6">
        <f t="shared" si="2"/>
        <v>0</v>
      </c>
    </row>
    <row r="111" spans="1:40">
      <c r="A111" s="17">
        <v>102</v>
      </c>
      <c r="B111" s="17"/>
      <c r="C111" s="15"/>
      <c r="D111" s="18"/>
      <c r="E111" s="17"/>
      <c r="F111" s="17"/>
      <c r="G111" s="17"/>
      <c r="H111" s="15"/>
      <c r="I111" s="15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9"/>
      <c r="AC111" s="20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6">
        <f t="shared" si="2"/>
        <v>0</v>
      </c>
    </row>
    <row r="112" spans="1:40">
      <c r="A112" s="17">
        <v>103</v>
      </c>
      <c r="B112" s="17"/>
      <c r="C112" s="15"/>
      <c r="D112" s="18"/>
      <c r="E112" s="17"/>
      <c r="F112" s="17"/>
      <c r="G112" s="17"/>
      <c r="H112" s="15"/>
      <c r="I112" s="15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9"/>
      <c r="AC112" s="20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6">
        <f t="shared" si="2"/>
        <v>0</v>
      </c>
    </row>
    <row r="113" spans="1:40">
      <c r="A113" s="17">
        <v>104</v>
      </c>
      <c r="B113" s="17"/>
      <c r="C113" s="15"/>
      <c r="D113" s="18"/>
      <c r="E113" s="17"/>
      <c r="F113" s="17"/>
      <c r="G113" s="17"/>
      <c r="H113" s="15"/>
      <c r="I113" s="15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9"/>
      <c r="AC113" s="20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6">
        <f t="shared" si="2"/>
        <v>0</v>
      </c>
    </row>
    <row r="114" spans="1:40">
      <c r="A114" s="15">
        <v>105</v>
      </c>
      <c r="B114" s="17"/>
      <c r="C114" s="15"/>
      <c r="D114" s="18"/>
      <c r="E114" s="17"/>
      <c r="F114" s="17"/>
      <c r="G114" s="17"/>
      <c r="H114" s="15"/>
      <c r="I114" s="15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9"/>
      <c r="AC114" s="20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6">
        <f t="shared" si="2"/>
        <v>0</v>
      </c>
    </row>
    <row r="115" spans="1:40">
      <c r="A115" s="17">
        <v>106</v>
      </c>
      <c r="B115" s="17"/>
      <c r="C115" s="15"/>
      <c r="D115" s="18"/>
      <c r="E115" s="17"/>
      <c r="F115" s="17"/>
      <c r="G115" s="17"/>
      <c r="H115" s="15"/>
      <c r="I115" s="15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9"/>
      <c r="AC115" s="20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6">
        <f t="shared" si="2"/>
        <v>0</v>
      </c>
    </row>
    <row r="116" spans="1:40">
      <c r="A116" s="17">
        <v>107</v>
      </c>
      <c r="B116" s="17"/>
      <c r="C116" s="15"/>
      <c r="D116" s="18"/>
      <c r="E116" s="17"/>
      <c r="F116" s="17"/>
      <c r="G116" s="17"/>
      <c r="H116" s="15"/>
      <c r="I116" s="15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9"/>
      <c r="AC116" s="20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6">
        <f t="shared" si="2"/>
        <v>0</v>
      </c>
    </row>
    <row r="117" spans="1:40">
      <c r="A117" s="17">
        <v>108</v>
      </c>
      <c r="B117" s="17"/>
      <c r="C117" s="15"/>
      <c r="D117" s="18"/>
      <c r="E117" s="17"/>
      <c r="F117" s="17"/>
      <c r="G117" s="17"/>
      <c r="H117" s="15"/>
      <c r="I117" s="15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9"/>
      <c r="AC117" s="20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6">
        <f t="shared" si="2"/>
        <v>0</v>
      </c>
    </row>
    <row r="118" spans="1:40">
      <c r="A118" s="15">
        <v>109</v>
      </c>
      <c r="B118" s="17"/>
      <c r="C118" s="15"/>
      <c r="D118" s="18"/>
      <c r="E118" s="17"/>
      <c r="F118" s="17"/>
      <c r="G118" s="17"/>
      <c r="H118" s="15"/>
      <c r="I118" s="15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9"/>
      <c r="AC118" s="20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6">
        <f t="shared" si="2"/>
        <v>0</v>
      </c>
    </row>
    <row r="119" spans="1:40">
      <c r="A119" s="17">
        <v>110</v>
      </c>
      <c r="B119" s="17"/>
      <c r="C119" s="15"/>
      <c r="D119" s="18"/>
      <c r="E119" s="17"/>
      <c r="F119" s="17"/>
      <c r="G119" s="17"/>
      <c r="H119" s="15"/>
      <c r="I119" s="15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9"/>
      <c r="AC119" s="20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6">
        <f t="shared" si="2"/>
        <v>0</v>
      </c>
    </row>
    <row r="120" spans="1:40">
      <c r="A120" s="17">
        <v>111</v>
      </c>
      <c r="B120" s="17"/>
      <c r="C120" s="15"/>
      <c r="D120" s="18"/>
      <c r="E120" s="17"/>
      <c r="F120" s="17"/>
      <c r="G120" s="17"/>
      <c r="H120" s="15"/>
      <c r="I120" s="15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9"/>
      <c r="AC120" s="20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6">
        <f t="shared" si="2"/>
        <v>0</v>
      </c>
    </row>
    <row r="121" spans="1:40">
      <c r="A121" s="17">
        <v>112</v>
      </c>
      <c r="B121" s="17"/>
      <c r="C121" s="15"/>
      <c r="D121" s="18"/>
      <c r="E121" s="17"/>
      <c r="F121" s="17"/>
      <c r="G121" s="17"/>
      <c r="H121" s="15"/>
      <c r="I121" s="15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9"/>
      <c r="AC121" s="20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6">
        <f t="shared" si="2"/>
        <v>0</v>
      </c>
    </row>
    <row r="122" spans="1:40">
      <c r="A122" s="17">
        <v>113</v>
      </c>
      <c r="B122" s="17"/>
      <c r="C122" s="15"/>
      <c r="D122" s="18"/>
      <c r="E122" s="17"/>
      <c r="F122" s="17"/>
      <c r="G122" s="17"/>
      <c r="H122" s="15"/>
      <c r="I122" s="15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9"/>
      <c r="AC122" s="20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6">
        <f t="shared" si="2"/>
        <v>0</v>
      </c>
    </row>
    <row r="123" spans="1:40">
      <c r="A123" s="15">
        <v>114</v>
      </c>
      <c r="B123" s="17"/>
      <c r="C123" s="15"/>
      <c r="D123" s="18"/>
      <c r="E123" s="17"/>
      <c r="F123" s="17"/>
      <c r="G123" s="17"/>
      <c r="H123" s="15"/>
      <c r="I123" s="15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9"/>
      <c r="AC123" s="20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6">
        <f t="shared" si="2"/>
        <v>0</v>
      </c>
    </row>
    <row r="124" spans="1:40">
      <c r="A124" s="17">
        <v>115</v>
      </c>
      <c r="B124" s="17"/>
      <c r="C124" s="15"/>
      <c r="D124" s="18"/>
      <c r="E124" s="17"/>
      <c r="F124" s="17"/>
      <c r="G124" s="17"/>
      <c r="H124" s="15"/>
      <c r="I124" s="15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9"/>
      <c r="AC124" s="20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6">
        <f t="shared" si="2"/>
        <v>0</v>
      </c>
    </row>
    <row r="125" spans="1:40">
      <c r="A125" s="17">
        <v>116</v>
      </c>
      <c r="B125" s="17"/>
      <c r="C125" s="15"/>
      <c r="D125" s="18"/>
      <c r="E125" s="17"/>
      <c r="F125" s="17"/>
      <c r="G125" s="17"/>
      <c r="H125" s="15"/>
      <c r="I125" s="15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9"/>
      <c r="AC125" s="20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6">
        <f t="shared" si="2"/>
        <v>0</v>
      </c>
    </row>
    <row r="126" spans="1:40">
      <c r="A126" s="17">
        <v>117</v>
      </c>
      <c r="B126" s="17"/>
      <c r="C126" s="15"/>
      <c r="D126" s="18"/>
      <c r="E126" s="17"/>
      <c r="F126" s="17"/>
      <c r="G126" s="17"/>
      <c r="H126" s="15"/>
      <c r="I126" s="15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9"/>
      <c r="AC126" s="20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6">
        <f t="shared" si="2"/>
        <v>0</v>
      </c>
    </row>
    <row r="127" spans="1:40">
      <c r="A127" s="15">
        <v>118</v>
      </c>
      <c r="B127" s="17"/>
      <c r="C127" s="15"/>
      <c r="D127" s="18"/>
      <c r="E127" s="17"/>
      <c r="F127" s="17"/>
      <c r="G127" s="17"/>
      <c r="H127" s="15"/>
      <c r="I127" s="15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9"/>
      <c r="AC127" s="20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6">
        <f t="shared" si="2"/>
        <v>0</v>
      </c>
    </row>
    <row r="128" spans="1:40">
      <c r="A128" s="17">
        <v>119</v>
      </c>
      <c r="B128" s="17"/>
      <c r="C128" s="15"/>
      <c r="D128" s="18"/>
      <c r="E128" s="17"/>
      <c r="F128" s="17"/>
      <c r="G128" s="17"/>
      <c r="H128" s="15"/>
      <c r="I128" s="15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9"/>
      <c r="AC128" s="20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6">
        <f t="shared" si="2"/>
        <v>0</v>
      </c>
    </row>
    <row r="129" spans="1:40">
      <c r="A129" s="17">
        <v>120</v>
      </c>
      <c r="B129" s="17"/>
      <c r="C129" s="15"/>
      <c r="D129" s="18"/>
      <c r="E129" s="17"/>
      <c r="F129" s="17"/>
      <c r="G129" s="17"/>
      <c r="H129" s="15"/>
      <c r="I129" s="15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9"/>
      <c r="AC129" s="20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6">
        <f t="shared" si="2"/>
        <v>0</v>
      </c>
    </row>
    <row r="130" spans="1:40">
      <c r="A130" s="17">
        <v>121</v>
      </c>
      <c r="B130" s="17"/>
      <c r="C130" s="15"/>
      <c r="D130" s="18"/>
      <c r="E130" s="17"/>
      <c r="F130" s="17"/>
      <c r="G130" s="17"/>
      <c r="H130" s="15"/>
      <c r="I130" s="15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9"/>
      <c r="AC130" s="20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6">
        <f t="shared" si="2"/>
        <v>0</v>
      </c>
    </row>
    <row r="131" spans="1:40">
      <c r="A131" s="17">
        <v>122</v>
      </c>
      <c r="B131" s="17"/>
      <c r="C131" s="15"/>
      <c r="D131" s="18"/>
      <c r="E131" s="17"/>
      <c r="F131" s="17"/>
      <c r="G131" s="17"/>
      <c r="H131" s="15"/>
      <c r="I131" s="15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9"/>
      <c r="AC131" s="20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6">
        <f t="shared" si="2"/>
        <v>0</v>
      </c>
    </row>
    <row r="132" spans="1:40">
      <c r="A132" s="15">
        <v>123</v>
      </c>
      <c r="B132" s="17"/>
      <c r="C132" s="15"/>
      <c r="D132" s="18"/>
      <c r="E132" s="17"/>
      <c r="F132" s="17"/>
      <c r="G132" s="17"/>
      <c r="H132" s="15"/>
      <c r="I132" s="15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9"/>
      <c r="AC132" s="20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6">
        <f t="shared" si="2"/>
        <v>0</v>
      </c>
    </row>
    <row r="133" spans="1:40">
      <c r="A133" s="17">
        <v>124</v>
      </c>
      <c r="B133" s="17"/>
      <c r="C133" s="15"/>
      <c r="D133" s="18"/>
      <c r="E133" s="17"/>
      <c r="F133" s="17"/>
      <c r="G133" s="17"/>
      <c r="H133" s="15"/>
      <c r="I133" s="15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9"/>
      <c r="AC133" s="20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6">
        <f t="shared" si="2"/>
        <v>0</v>
      </c>
    </row>
    <row r="134" spans="1:40">
      <c r="A134" s="17">
        <v>125</v>
      </c>
      <c r="B134" s="17"/>
      <c r="C134" s="15"/>
      <c r="D134" s="18"/>
      <c r="E134" s="17"/>
      <c r="F134" s="17"/>
      <c r="G134" s="17"/>
      <c r="H134" s="15"/>
      <c r="I134" s="15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9"/>
      <c r="AC134" s="20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6">
        <f t="shared" si="2"/>
        <v>0</v>
      </c>
    </row>
    <row r="135" spans="1:40">
      <c r="A135" s="17">
        <v>126</v>
      </c>
      <c r="B135" s="17"/>
      <c r="C135" s="15"/>
      <c r="D135" s="18"/>
      <c r="E135" s="17"/>
      <c r="F135" s="17"/>
      <c r="G135" s="17"/>
      <c r="H135" s="15"/>
      <c r="I135" s="15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9"/>
      <c r="AC135" s="20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6">
        <f t="shared" si="2"/>
        <v>0</v>
      </c>
    </row>
    <row r="136" spans="1:40">
      <c r="A136" s="15">
        <v>127</v>
      </c>
      <c r="B136" s="17"/>
      <c r="C136" s="15"/>
      <c r="D136" s="18"/>
      <c r="E136" s="17"/>
      <c r="F136" s="17"/>
      <c r="G136" s="17"/>
      <c r="H136" s="15"/>
      <c r="I136" s="15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9"/>
      <c r="AC136" s="20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6">
        <f t="shared" si="2"/>
        <v>0</v>
      </c>
    </row>
    <row r="137" spans="1:40">
      <c r="A137" s="17">
        <v>128</v>
      </c>
      <c r="B137" s="17"/>
      <c r="C137" s="15"/>
      <c r="D137" s="18"/>
      <c r="E137" s="17"/>
      <c r="F137" s="17"/>
      <c r="G137" s="17"/>
      <c r="H137" s="15"/>
      <c r="I137" s="15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9"/>
      <c r="AC137" s="20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6">
        <f t="shared" si="2"/>
        <v>0</v>
      </c>
    </row>
    <row r="138" spans="1:40">
      <c r="A138" s="17">
        <v>129</v>
      </c>
      <c r="B138" s="17"/>
      <c r="C138" s="15"/>
      <c r="D138" s="18"/>
      <c r="E138" s="17"/>
      <c r="F138" s="17"/>
      <c r="G138" s="17"/>
      <c r="H138" s="15"/>
      <c r="I138" s="15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9"/>
      <c r="AC138" s="20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6">
        <f t="shared" si="2"/>
        <v>0</v>
      </c>
    </row>
    <row r="139" spans="1:40">
      <c r="A139" s="17">
        <v>130</v>
      </c>
      <c r="B139" s="17"/>
      <c r="C139" s="15"/>
      <c r="D139" s="18"/>
      <c r="E139" s="17"/>
      <c r="F139" s="17"/>
      <c r="G139" s="17"/>
      <c r="H139" s="15"/>
      <c r="I139" s="15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9"/>
      <c r="AC139" s="20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6">
        <f t="shared" si="2"/>
        <v>0</v>
      </c>
    </row>
    <row r="140" spans="1:40">
      <c r="A140" s="17">
        <v>131</v>
      </c>
      <c r="B140" s="17"/>
      <c r="C140" s="15"/>
      <c r="D140" s="18"/>
      <c r="E140" s="17"/>
      <c r="F140" s="17"/>
      <c r="G140" s="17"/>
      <c r="H140" s="15"/>
      <c r="I140" s="15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9"/>
      <c r="AC140" s="20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6">
        <f t="shared" si="2"/>
        <v>0</v>
      </c>
    </row>
    <row r="141" spans="1:40">
      <c r="A141" s="15">
        <v>132</v>
      </c>
      <c r="B141" s="17"/>
      <c r="C141" s="15"/>
      <c r="D141" s="18"/>
      <c r="E141" s="17"/>
      <c r="F141" s="17"/>
      <c r="G141" s="17"/>
      <c r="H141" s="15"/>
      <c r="I141" s="15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9"/>
      <c r="AC141" s="20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6">
        <f t="shared" si="2"/>
        <v>0</v>
      </c>
    </row>
    <row r="142" spans="1:40">
      <c r="A142" s="17">
        <v>133</v>
      </c>
      <c r="B142" s="17"/>
      <c r="C142" s="15"/>
      <c r="D142" s="18"/>
      <c r="E142" s="17"/>
      <c r="F142" s="17"/>
      <c r="G142" s="17"/>
      <c r="H142" s="15"/>
      <c r="I142" s="15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9"/>
      <c r="AC142" s="20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6">
        <f t="shared" si="2"/>
        <v>0</v>
      </c>
    </row>
    <row r="143" spans="1:40">
      <c r="A143" s="17">
        <v>134</v>
      </c>
      <c r="B143" s="17"/>
      <c r="C143" s="15"/>
      <c r="D143" s="18"/>
      <c r="E143" s="17"/>
      <c r="F143" s="17"/>
      <c r="G143" s="17"/>
      <c r="H143" s="15"/>
      <c r="I143" s="15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9"/>
      <c r="AC143" s="20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6">
        <f t="shared" si="2"/>
        <v>0</v>
      </c>
    </row>
    <row r="144" spans="1:40">
      <c r="A144" s="17">
        <v>135</v>
      </c>
      <c r="B144" s="17"/>
      <c r="C144" s="15"/>
      <c r="D144" s="18"/>
      <c r="E144" s="17"/>
      <c r="F144" s="17"/>
      <c r="G144" s="17"/>
      <c r="H144" s="15"/>
      <c r="I144" s="15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9"/>
      <c r="AC144" s="20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6">
        <f t="shared" si="2"/>
        <v>0</v>
      </c>
    </row>
    <row r="145" spans="1:40">
      <c r="A145" s="15">
        <v>136</v>
      </c>
      <c r="B145" s="17"/>
      <c r="C145" s="15"/>
      <c r="D145" s="18"/>
      <c r="E145" s="17"/>
      <c r="F145" s="17"/>
      <c r="G145" s="17"/>
      <c r="H145" s="15"/>
      <c r="I145" s="15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9"/>
      <c r="AC145" s="20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6">
        <f t="shared" si="2"/>
        <v>0</v>
      </c>
    </row>
    <row r="146" spans="1:40">
      <c r="A146" s="17">
        <v>137</v>
      </c>
      <c r="B146" s="17"/>
      <c r="C146" s="15"/>
      <c r="D146" s="18"/>
      <c r="E146" s="17"/>
      <c r="F146" s="17"/>
      <c r="G146" s="17"/>
      <c r="H146" s="15"/>
      <c r="I146" s="15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9"/>
      <c r="AC146" s="20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6">
        <f t="shared" si="2"/>
        <v>0</v>
      </c>
    </row>
    <row r="147" spans="1:40">
      <c r="A147" s="17">
        <v>138</v>
      </c>
      <c r="B147" s="17"/>
      <c r="C147" s="15"/>
      <c r="D147" s="18"/>
      <c r="E147" s="17"/>
      <c r="F147" s="17"/>
      <c r="G147" s="17"/>
      <c r="H147" s="15"/>
      <c r="I147" s="15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9"/>
      <c r="AC147" s="20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6">
        <f t="shared" si="2"/>
        <v>0</v>
      </c>
    </row>
    <row r="148" spans="1:40">
      <c r="A148" s="17">
        <v>139</v>
      </c>
      <c r="B148" s="17"/>
      <c r="C148" s="15"/>
      <c r="D148" s="18"/>
      <c r="E148" s="17"/>
      <c r="F148" s="17"/>
      <c r="G148" s="17"/>
      <c r="H148" s="15"/>
      <c r="I148" s="15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9"/>
      <c r="AC148" s="20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6">
        <f t="shared" si="2"/>
        <v>0</v>
      </c>
    </row>
    <row r="149" spans="1:40">
      <c r="A149" s="17">
        <v>140</v>
      </c>
      <c r="B149" s="17"/>
      <c r="C149" s="15"/>
      <c r="D149" s="18"/>
      <c r="E149" s="17"/>
      <c r="F149" s="17"/>
      <c r="G149" s="17"/>
      <c r="H149" s="15"/>
      <c r="I149" s="15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9"/>
      <c r="AC149" s="20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6">
        <f t="shared" si="2"/>
        <v>0</v>
      </c>
    </row>
    <row r="150" spans="1:40">
      <c r="A150" s="15">
        <v>141</v>
      </c>
      <c r="B150" s="17"/>
      <c r="C150" s="15"/>
      <c r="D150" s="18"/>
      <c r="E150" s="17"/>
      <c r="F150" s="17"/>
      <c r="G150" s="17"/>
      <c r="H150" s="15"/>
      <c r="I150" s="15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9"/>
      <c r="AC150" s="20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6">
        <f t="shared" si="2"/>
        <v>0</v>
      </c>
    </row>
    <row r="151" spans="1:40">
      <c r="A151" s="17">
        <v>142</v>
      </c>
      <c r="B151" s="17"/>
      <c r="C151" s="15"/>
      <c r="D151" s="18"/>
      <c r="E151" s="17"/>
      <c r="F151" s="17"/>
      <c r="G151" s="17"/>
      <c r="H151" s="15"/>
      <c r="I151" s="15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9"/>
      <c r="AC151" s="20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6">
        <f t="shared" si="2"/>
        <v>0</v>
      </c>
    </row>
    <row r="152" spans="1:40">
      <c r="A152" s="17">
        <v>143</v>
      </c>
      <c r="B152" s="17"/>
      <c r="C152" s="15"/>
      <c r="D152" s="18"/>
      <c r="E152" s="17"/>
      <c r="F152" s="17"/>
      <c r="G152" s="17"/>
      <c r="H152" s="15"/>
      <c r="I152" s="15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9"/>
      <c r="AC152" s="20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6">
        <f t="shared" si="2"/>
        <v>0</v>
      </c>
    </row>
    <row r="153" spans="1:40">
      <c r="A153" s="17">
        <v>144</v>
      </c>
      <c r="B153" s="17"/>
      <c r="C153" s="15"/>
      <c r="D153" s="18"/>
      <c r="E153" s="17"/>
      <c r="F153" s="17"/>
      <c r="G153" s="17"/>
      <c r="H153" s="15"/>
      <c r="I153" s="15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9"/>
      <c r="AC153" s="20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6">
        <f t="shared" si="2"/>
        <v>0</v>
      </c>
    </row>
    <row r="154" spans="1:40">
      <c r="A154" s="15">
        <v>145</v>
      </c>
      <c r="B154" s="17"/>
      <c r="C154" s="15"/>
      <c r="D154" s="18"/>
      <c r="E154" s="17"/>
      <c r="F154" s="17"/>
      <c r="G154" s="17"/>
      <c r="H154" s="15"/>
      <c r="I154" s="15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9"/>
      <c r="AC154" s="20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6">
        <f t="shared" si="2"/>
        <v>0</v>
      </c>
    </row>
    <row r="155" spans="1:40">
      <c r="A155" s="17">
        <v>146</v>
      </c>
      <c r="B155" s="17"/>
      <c r="C155" s="15"/>
      <c r="D155" s="18"/>
      <c r="E155" s="17"/>
      <c r="F155" s="17"/>
      <c r="G155" s="17"/>
      <c r="H155" s="15"/>
      <c r="I155" s="15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9"/>
      <c r="AC155" s="20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6">
        <f t="shared" si="2"/>
        <v>0</v>
      </c>
    </row>
    <row r="156" spans="1:40">
      <c r="A156" s="17">
        <v>147</v>
      </c>
      <c r="B156" s="17"/>
      <c r="C156" s="15"/>
      <c r="D156" s="18"/>
      <c r="E156" s="17"/>
      <c r="F156" s="17"/>
      <c r="G156" s="17"/>
      <c r="H156" s="15"/>
      <c r="I156" s="15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9"/>
      <c r="AC156" s="20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6">
        <f t="shared" si="2"/>
        <v>0</v>
      </c>
    </row>
    <row r="157" spans="1:40">
      <c r="A157" s="17">
        <v>148</v>
      </c>
      <c r="B157" s="17"/>
      <c r="C157" s="15"/>
      <c r="D157" s="18"/>
      <c r="E157" s="17"/>
      <c r="F157" s="17"/>
      <c r="G157" s="17"/>
      <c r="H157" s="15"/>
      <c r="I157" s="15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9"/>
      <c r="AC157" s="20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6">
        <f t="shared" si="2"/>
        <v>0</v>
      </c>
    </row>
    <row r="158" spans="1:40">
      <c r="A158" s="17">
        <v>149</v>
      </c>
      <c r="B158" s="17"/>
      <c r="C158" s="15"/>
      <c r="D158" s="18"/>
      <c r="E158" s="17"/>
      <c r="F158" s="17"/>
      <c r="G158" s="17"/>
      <c r="H158" s="15"/>
      <c r="I158" s="15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9"/>
      <c r="AC158" s="20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6">
        <f t="shared" si="2"/>
        <v>0</v>
      </c>
    </row>
    <row r="159" spans="1:40">
      <c r="A159" s="15">
        <v>150</v>
      </c>
      <c r="B159" s="17"/>
      <c r="C159" s="15"/>
      <c r="D159" s="18"/>
      <c r="E159" s="17"/>
      <c r="F159" s="17"/>
      <c r="G159" s="17"/>
      <c r="H159" s="15"/>
      <c r="I159" s="15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9"/>
      <c r="AC159" s="20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6">
        <f t="shared" si="2"/>
        <v>0</v>
      </c>
    </row>
    <row r="160" spans="1:40">
      <c r="A160" s="17">
        <v>151</v>
      </c>
      <c r="B160" s="17"/>
      <c r="C160" s="15"/>
      <c r="D160" s="18"/>
      <c r="E160" s="17"/>
      <c r="F160" s="17"/>
      <c r="G160" s="17"/>
      <c r="H160" s="15"/>
      <c r="I160" s="15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9"/>
      <c r="AC160" s="20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6">
        <f t="shared" si="2"/>
        <v>0</v>
      </c>
    </row>
    <row r="161" spans="1:40">
      <c r="A161" s="17">
        <v>152</v>
      </c>
      <c r="B161" s="17"/>
      <c r="C161" s="15"/>
      <c r="D161" s="18"/>
      <c r="E161" s="17"/>
      <c r="F161" s="17"/>
      <c r="G161" s="17"/>
      <c r="H161" s="15"/>
      <c r="I161" s="15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9"/>
      <c r="AC161" s="20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6">
        <f t="shared" si="2"/>
        <v>0</v>
      </c>
    </row>
    <row r="162" spans="1:40">
      <c r="A162" s="17">
        <v>153</v>
      </c>
      <c r="B162" s="17"/>
      <c r="C162" s="15"/>
      <c r="D162" s="18"/>
      <c r="E162" s="17"/>
      <c r="F162" s="17"/>
      <c r="G162" s="17"/>
      <c r="H162" s="15"/>
      <c r="I162" s="15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9"/>
      <c r="AC162" s="20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6">
        <f t="shared" si="2"/>
        <v>0</v>
      </c>
    </row>
    <row r="163" spans="1:40">
      <c r="A163" s="15">
        <v>154</v>
      </c>
      <c r="B163" s="17"/>
      <c r="C163" s="15"/>
      <c r="D163" s="18"/>
      <c r="E163" s="17"/>
      <c r="F163" s="17"/>
      <c r="G163" s="17"/>
      <c r="H163" s="15"/>
      <c r="I163" s="15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9"/>
      <c r="AC163" s="20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6">
        <f t="shared" si="2"/>
        <v>0</v>
      </c>
    </row>
    <row r="164" spans="1:40">
      <c r="A164" s="17">
        <v>155</v>
      </c>
      <c r="B164" s="17"/>
      <c r="C164" s="15"/>
      <c r="D164" s="18"/>
      <c r="E164" s="17"/>
      <c r="F164" s="17"/>
      <c r="G164" s="17"/>
      <c r="H164" s="15"/>
      <c r="I164" s="15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9"/>
      <c r="AC164" s="20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6">
        <f t="shared" ref="AN164:AN227" si="3">SUM(I164:AM164)</f>
        <v>0</v>
      </c>
    </row>
    <row r="165" spans="1:40">
      <c r="A165" s="17">
        <v>156</v>
      </c>
      <c r="B165" s="17"/>
      <c r="C165" s="15"/>
      <c r="D165" s="18"/>
      <c r="E165" s="17"/>
      <c r="F165" s="17"/>
      <c r="G165" s="17"/>
      <c r="H165" s="15"/>
      <c r="I165" s="15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9"/>
      <c r="AC165" s="20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6">
        <f t="shared" si="3"/>
        <v>0</v>
      </c>
    </row>
    <row r="166" spans="1:40">
      <c r="A166" s="17">
        <v>157</v>
      </c>
      <c r="B166" s="17"/>
      <c r="C166" s="15"/>
      <c r="D166" s="18"/>
      <c r="E166" s="17"/>
      <c r="F166" s="17"/>
      <c r="G166" s="17"/>
      <c r="H166" s="15"/>
      <c r="I166" s="15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9"/>
      <c r="AC166" s="20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6">
        <f t="shared" si="3"/>
        <v>0</v>
      </c>
    </row>
    <row r="167" spans="1:40">
      <c r="A167" s="17">
        <v>158</v>
      </c>
      <c r="B167" s="17"/>
      <c r="C167" s="15"/>
      <c r="D167" s="18"/>
      <c r="E167" s="17"/>
      <c r="F167" s="17"/>
      <c r="G167" s="17"/>
      <c r="H167" s="15"/>
      <c r="I167" s="15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9"/>
      <c r="AC167" s="20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6">
        <f t="shared" si="3"/>
        <v>0</v>
      </c>
    </row>
    <row r="168" spans="1:40">
      <c r="A168" s="15">
        <v>159</v>
      </c>
      <c r="B168" s="17"/>
      <c r="C168" s="15"/>
      <c r="D168" s="18"/>
      <c r="E168" s="17"/>
      <c r="F168" s="17"/>
      <c r="G168" s="17"/>
      <c r="H168" s="15"/>
      <c r="I168" s="15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9"/>
      <c r="AC168" s="20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6">
        <f t="shared" si="3"/>
        <v>0</v>
      </c>
    </row>
    <row r="169" spans="1:40">
      <c r="A169" s="17">
        <v>160</v>
      </c>
      <c r="B169" s="17"/>
      <c r="C169" s="15"/>
      <c r="D169" s="18"/>
      <c r="E169" s="17"/>
      <c r="F169" s="17"/>
      <c r="G169" s="17"/>
      <c r="H169" s="15"/>
      <c r="I169" s="15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9"/>
      <c r="AC169" s="20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6">
        <f t="shared" si="3"/>
        <v>0</v>
      </c>
    </row>
    <row r="170" spans="1:40">
      <c r="A170" s="17">
        <v>161</v>
      </c>
      <c r="B170" s="17"/>
      <c r="C170" s="15"/>
      <c r="D170" s="18"/>
      <c r="E170" s="17"/>
      <c r="F170" s="17"/>
      <c r="G170" s="17"/>
      <c r="H170" s="15"/>
      <c r="I170" s="15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9"/>
      <c r="AC170" s="20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6">
        <f t="shared" si="3"/>
        <v>0</v>
      </c>
    </row>
    <row r="171" spans="1:40">
      <c r="A171" s="17">
        <v>162</v>
      </c>
      <c r="B171" s="17"/>
      <c r="C171" s="15"/>
      <c r="D171" s="18"/>
      <c r="E171" s="17"/>
      <c r="F171" s="17"/>
      <c r="G171" s="17"/>
      <c r="H171" s="15"/>
      <c r="I171" s="15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9"/>
      <c r="AC171" s="20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6">
        <f t="shared" si="3"/>
        <v>0</v>
      </c>
    </row>
    <row r="172" spans="1:40">
      <c r="A172" s="15">
        <v>163</v>
      </c>
      <c r="B172" s="17"/>
      <c r="C172" s="15"/>
      <c r="D172" s="18"/>
      <c r="E172" s="17"/>
      <c r="F172" s="17"/>
      <c r="G172" s="17"/>
      <c r="H172" s="15"/>
      <c r="I172" s="15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9"/>
      <c r="AC172" s="20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6">
        <f t="shared" si="3"/>
        <v>0</v>
      </c>
    </row>
    <row r="173" spans="1:40">
      <c r="A173" s="17">
        <v>164</v>
      </c>
      <c r="B173" s="17"/>
      <c r="C173" s="15"/>
      <c r="D173" s="18"/>
      <c r="E173" s="17"/>
      <c r="F173" s="17"/>
      <c r="G173" s="17"/>
      <c r="H173" s="15"/>
      <c r="I173" s="15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9"/>
      <c r="AC173" s="20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6">
        <f t="shared" si="3"/>
        <v>0</v>
      </c>
    </row>
    <row r="174" spans="1:40">
      <c r="A174" s="17">
        <v>165</v>
      </c>
      <c r="B174" s="17"/>
      <c r="C174" s="15"/>
      <c r="D174" s="18"/>
      <c r="E174" s="17"/>
      <c r="F174" s="17"/>
      <c r="G174" s="17"/>
      <c r="H174" s="15"/>
      <c r="I174" s="15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9"/>
      <c r="AC174" s="20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6">
        <f t="shared" si="3"/>
        <v>0</v>
      </c>
    </row>
    <row r="175" spans="1:40">
      <c r="A175" s="17">
        <v>166</v>
      </c>
      <c r="B175" s="17"/>
      <c r="C175" s="15"/>
      <c r="D175" s="18"/>
      <c r="E175" s="17"/>
      <c r="F175" s="17"/>
      <c r="G175" s="17"/>
      <c r="H175" s="15"/>
      <c r="I175" s="15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9"/>
      <c r="AC175" s="20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6">
        <f t="shared" si="3"/>
        <v>0</v>
      </c>
    </row>
    <row r="176" spans="1:40">
      <c r="A176" s="17">
        <v>167</v>
      </c>
      <c r="B176" s="17"/>
      <c r="C176" s="15"/>
      <c r="D176" s="18"/>
      <c r="E176" s="17"/>
      <c r="F176" s="17"/>
      <c r="G176" s="17"/>
      <c r="H176" s="15"/>
      <c r="I176" s="15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9"/>
      <c r="AC176" s="20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6">
        <f t="shared" si="3"/>
        <v>0</v>
      </c>
    </row>
    <row r="177" spans="1:40">
      <c r="A177" s="15">
        <v>168</v>
      </c>
      <c r="B177" s="17"/>
      <c r="C177" s="15"/>
      <c r="D177" s="18"/>
      <c r="E177" s="17"/>
      <c r="F177" s="17"/>
      <c r="G177" s="17"/>
      <c r="H177" s="15"/>
      <c r="I177" s="15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9"/>
      <c r="AC177" s="20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6">
        <f t="shared" si="3"/>
        <v>0</v>
      </c>
    </row>
    <row r="178" spans="1:40">
      <c r="A178" s="17">
        <v>169</v>
      </c>
      <c r="B178" s="17"/>
      <c r="C178" s="15"/>
      <c r="D178" s="18"/>
      <c r="E178" s="17"/>
      <c r="F178" s="17"/>
      <c r="G178" s="17"/>
      <c r="H178" s="15"/>
      <c r="I178" s="15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9"/>
      <c r="AC178" s="20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6">
        <f t="shared" si="3"/>
        <v>0</v>
      </c>
    </row>
    <row r="179" spans="1:40">
      <c r="A179" s="17">
        <v>170</v>
      </c>
      <c r="B179" s="17"/>
      <c r="C179" s="15"/>
      <c r="D179" s="18"/>
      <c r="E179" s="17"/>
      <c r="F179" s="17"/>
      <c r="G179" s="17"/>
      <c r="H179" s="15"/>
      <c r="I179" s="15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9"/>
      <c r="AC179" s="20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6">
        <f t="shared" si="3"/>
        <v>0</v>
      </c>
    </row>
    <row r="180" spans="1:40">
      <c r="A180" s="17">
        <v>171</v>
      </c>
      <c r="B180" s="17"/>
      <c r="C180" s="15"/>
      <c r="D180" s="18"/>
      <c r="E180" s="17"/>
      <c r="F180" s="17"/>
      <c r="G180" s="17"/>
      <c r="H180" s="15"/>
      <c r="I180" s="15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9"/>
      <c r="AC180" s="20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6">
        <f t="shared" si="3"/>
        <v>0</v>
      </c>
    </row>
    <row r="181" spans="1:40">
      <c r="A181" s="15">
        <v>172</v>
      </c>
      <c r="B181" s="17"/>
      <c r="C181" s="15"/>
      <c r="D181" s="18"/>
      <c r="E181" s="17"/>
      <c r="F181" s="17"/>
      <c r="G181" s="17"/>
      <c r="H181" s="15"/>
      <c r="I181" s="15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9"/>
      <c r="AC181" s="20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6">
        <f t="shared" si="3"/>
        <v>0</v>
      </c>
    </row>
    <row r="182" spans="1:40">
      <c r="A182" s="17">
        <v>173</v>
      </c>
      <c r="B182" s="17"/>
      <c r="C182" s="15"/>
      <c r="D182" s="18"/>
      <c r="E182" s="17"/>
      <c r="F182" s="17"/>
      <c r="G182" s="17"/>
      <c r="H182" s="15"/>
      <c r="I182" s="15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9"/>
      <c r="AC182" s="20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6">
        <f t="shared" si="3"/>
        <v>0</v>
      </c>
    </row>
    <row r="183" spans="1:40">
      <c r="A183" s="17">
        <v>174</v>
      </c>
      <c r="B183" s="17"/>
      <c r="C183" s="15"/>
      <c r="D183" s="18"/>
      <c r="E183" s="17"/>
      <c r="F183" s="17"/>
      <c r="G183" s="17"/>
      <c r="H183" s="15"/>
      <c r="I183" s="15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9"/>
      <c r="AC183" s="20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6">
        <f t="shared" si="3"/>
        <v>0</v>
      </c>
    </row>
    <row r="184" spans="1:40">
      <c r="A184" s="17">
        <v>175</v>
      </c>
      <c r="B184" s="17"/>
      <c r="C184" s="15"/>
      <c r="D184" s="18"/>
      <c r="E184" s="17"/>
      <c r="F184" s="17"/>
      <c r="G184" s="17"/>
      <c r="H184" s="15"/>
      <c r="I184" s="15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9"/>
      <c r="AC184" s="20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6">
        <f t="shared" si="3"/>
        <v>0</v>
      </c>
    </row>
    <row r="185" spans="1:40">
      <c r="A185" s="17">
        <v>176</v>
      </c>
      <c r="B185" s="17"/>
      <c r="C185" s="15"/>
      <c r="D185" s="18"/>
      <c r="E185" s="17"/>
      <c r="F185" s="17"/>
      <c r="G185" s="17"/>
      <c r="H185" s="15"/>
      <c r="I185" s="15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9"/>
      <c r="AC185" s="20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6">
        <f t="shared" si="3"/>
        <v>0</v>
      </c>
    </row>
    <row r="186" spans="1:40">
      <c r="A186" s="15">
        <v>177</v>
      </c>
      <c r="B186" s="17"/>
      <c r="C186" s="15"/>
      <c r="D186" s="18"/>
      <c r="E186" s="17"/>
      <c r="F186" s="17"/>
      <c r="G186" s="17"/>
      <c r="H186" s="15"/>
      <c r="I186" s="15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9"/>
      <c r="AC186" s="20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6">
        <f t="shared" si="3"/>
        <v>0</v>
      </c>
    </row>
    <row r="187" spans="1:40">
      <c r="A187" s="17">
        <v>178</v>
      </c>
      <c r="B187" s="17"/>
      <c r="C187" s="15"/>
      <c r="D187" s="18"/>
      <c r="E187" s="17"/>
      <c r="F187" s="17"/>
      <c r="G187" s="17"/>
      <c r="H187" s="15"/>
      <c r="I187" s="15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9"/>
      <c r="AC187" s="20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6">
        <f t="shared" si="3"/>
        <v>0</v>
      </c>
    </row>
    <row r="188" spans="1:40">
      <c r="A188" s="17">
        <v>179</v>
      </c>
      <c r="B188" s="17"/>
      <c r="C188" s="15"/>
      <c r="D188" s="18"/>
      <c r="E188" s="17"/>
      <c r="F188" s="17"/>
      <c r="G188" s="17"/>
      <c r="H188" s="15"/>
      <c r="I188" s="15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9"/>
      <c r="AC188" s="20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6">
        <f t="shared" si="3"/>
        <v>0</v>
      </c>
    </row>
    <row r="189" spans="1:40">
      <c r="A189" s="17">
        <v>180</v>
      </c>
      <c r="B189" s="17"/>
      <c r="C189" s="15"/>
      <c r="D189" s="18"/>
      <c r="E189" s="17"/>
      <c r="F189" s="17"/>
      <c r="G189" s="17"/>
      <c r="H189" s="15"/>
      <c r="I189" s="15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9"/>
      <c r="AC189" s="20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6">
        <f t="shared" si="3"/>
        <v>0</v>
      </c>
    </row>
    <row r="190" spans="1:40">
      <c r="A190" s="15">
        <v>181</v>
      </c>
      <c r="B190" s="17"/>
      <c r="C190" s="15"/>
      <c r="D190" s="18"/>
      <c r="E190" s="17"/>
      <c r="F190" s="17"/>
      <c r="G190" s="17"/>
      <c r="H190" s="15"/>
      <c r="I190" s="15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9"/>
      <c r="AC190" s="20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6">
        <f t="shared" si="3"/>
        <v>0</v>
      </c>
    </row>
    <row r="191" spans="1:40">
      <c r="A191" s="17">
        <v>182</v>
      </c>
      <c r="B191" s="17"/>
      <c r="C191" s="15"/>
      <c r="D191" s="18"/>
      <c r="E191" s="17"/>
      <c r="F191" s="17"/>
      <c r="G191" s="17"/>
      <c r="H191" s="15"/>
      <c r="I191" s="15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9"/>
      <c r="AC191" s="20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6">
        <f t="shared" si="3"/>
        <v>0</v>
      </c>
    </row>
    <row r="192" spans="1:40">
      <c r="A192" s="17">
        <v>183</v>
      </c>
      <c r="B192" s="17"/>
      <c r="C192" s="15"/>
      <c r="D192" s="18"/>
      <c r="E192" s="17"/>
      <c r="F192" s="17"/>
      <c r="G192" s="17"/>
      <c r="H192" s="15"/>
      <c r="I192" s="15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9"/>
      <c r="AC192" s="20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6">
        <f t="shared" si="3"/>
        <v>0</v>
      </c>
    </row>
    <row r="193" spans="1:40">
      <c r="A193" s="17">
        <v>184</v>
      </c>
      <c r="B193" s="17"/>
      <c r="C193" s="15"/>
      <c r="D193" s="18"/>
      <c r="E193" s="17"/>
      <c r="F193" s="17"/>
      <c r="G193" s="17"/>
      <c r="H193" s="15"/>
      <c r="I193" s="15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9"/>
      <c r="AC193" s="20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6">
        <f t="shared" si="3"/>
        <v>0</v>
      </c>
    </row>
    <row r="194" spans="1:40">
      <c r="A194" s="17">
        <v>185</v>
      </c>
      <c r="B194" s="17"/>
      <c r="C194" s="15"/>
      <c r="D194" s="18"/>
      <c r="E194" s="17"/>
      <c r="F194" s="17"/>
      <c r="G194" s="17"/>
      <c r="H194" s="15"/>
      <c r="I194" s="15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9"/>
      <c r="AC194" s="20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6">
        <f t="shared" si="3"/>
        <v>0</v>
      </c>
    </row>
    <row r="195" spans="1:40">
      <c r="A195" s="15">
        <v>186</v>
      </c>
      <c r="B195" s="17"/>
      <c r="C195" s="15"/>
      <c r="D195" s="18"/>
      <c r="E195" s="17"/>
      <c r="F195" s="17"/>
      <c r="G195" s="17"/>
      <c r="H195" s="15"/>
      <c r="I195" s="15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9"/>
      <c r="AC195" s="20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6">
        <f t="shared" si="3"/>
        <v>0</v>
      </c>
    </row>
    <row r="196" spans="1:40">
      <c r="A196" s="17">
        <v>187</v>
      </c>
      <c r="B196" s="17"/>
      <c r="C196" s="15"/>
      <c r="D196" s="18"/>
      <c r="E196" s="17"/>
      <c r="F196" s="17"/>
      <c r="G196" s="17"/>
      <c r="H196" s="15"/>
      <c r="I196" s="15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9"/>
      <c r="AC196" s="20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6">
        <f t="shared" si="3"/>
        <v>0</v>
      </c>
    </row>
    <row r="197" spans="1:40">
      <c r="A197" s="17">
        <v>188</v>
      </c>
      <c r="B197" s="17"/>
      <c r="C197" s="15"/>
      <c r="D197" s="18"/>
      <c r="E197" s="17"/>
      <c r="F197" s="17"/>
      <c r="G197" s="17"/>
      <c r="H197" s="15"/>
      <c r="I197" s="15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9"/>
      <c r="AC197" s="20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6">
        <f t="shared" si="3"/>
        <v>0</v>
      </c>
    </row>
    <row r="198" spans="1:40">
      <c r="A198" s="17">
        <v>189</v>
      </c>
      <c r="B198" s="17"/>
      <c r="C198" s="15"/>
      <c r="D198" s="18"/>
      <c r="E198" s="17"/>
      <c r="F198" s="17"/>
      <c r="G198" s="17"/>
      <c r="H198" s="15"/>
      <c r="I198" s="15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9"/>
      <c r="AC198" s="20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6">
        <f t="shared" si="3"/>
        <v>0</v>
      </c>
    </row>
    <row r="199" spans="1:40">
      <c r="A199" s="15">
        <v>190</v>
      </c>
      <c r="B199" s="17"/>
      <c r="C199" s="15"/>
      <c r="D199" s="18"/>
      <c r="E199" s="17"/>
      <c r="F199" s="17"/>
      <c r="G199" s="17"/>
      <c r="H199" s="15"/>
      <c r="I199" s="15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9"/>
      <c r="AC199" s="20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6">
        <f t="shared" si="3"/>
        <v>0</v>
      </c>
    </row>
    <row r="200" spans="1:40">
      <c r="A200" s="17">
        <v>191</v>
      </c>
      <c r="B200" s="17"/>
      <c r="C200" s="15"/>
      <c r="D200" s="18"/>
      <c r="E200" s="17"/>
      <c r="F200" s="17"/>
      <c r="G200" s="17"/>
      <c r="H200" s="15"/>
      <c r="I200" s="15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9"/>
      <c r="AC200" s="20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6">
        <f t="shared" si="3"/>
        <v>0</v>
      </c>
    </row>
    <row r="201" spans="1:40">
      <c r="A201" s="17">
        <v>192</v>
      </c>
      <c r="B201" s="17"/>
      <c r="C201" s="15"/>
      <c r="D201" s="18"/>
      <c r="E201" s="17"/>
      <c r="F201" s="17"/>
      <c r="G201" s="17"/>
      <c r="H201" s="15"/>
      <c r="I201" s="15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9"/>
      <c r="AC201" s="20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6">
        <f t="shared" si="3"/>
        <v>0</v>
      </c>
    </row>
    <row r="202" spans="1:40">
      <c r="A202" s="17">
        <v>193</v>
      </c>
      <c r="B202" s="17"/>
      <c r="C202" s="15"/>
      <c r="D202" s="18"/>
      <c r="E202" s="17"/>
      <c r="F202" s="17"/>
      <c r="G202" s="17"/>
      <c r="H202" s="15"/>
      <c r="I202" s="15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9"/>
      <c r="AC202" s="20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6">
        <f t="shared" si="3"/>
        <v>0</v>
      </c>
    </row>
    <row r="203" spans="1:40">
      <c r="A203" s="17">
        <v>194</v>
      </c>
      <c r="B203" s="17"/>
      <c r="C203" s="15"/>
      <c r="D203" s="18"/>
      <c r="E203" s="17"/>
      <c r="F203" s="17"/>
      <c r="G203" s="17"/>
      <c r="H203" s="15"/>
      <c r="I203" s="15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9"/>
      <c r="AC203" s="20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6">
        <f t="shared" si="3"/>
        <v>0</v>
      </c>
    </row>
    <row r="204" spans="1:40">
      <c r="A204" s="15">
        <v>195</v>
      </c>
      <c r="B204" s="17"/>
      <c r="C204" s="15"/>
      <c r="D204" s="18"/>
      <c r="E204" s="17"/>
      <c r="F204" s="17"/>
      <c r="G204" s="17"/>
      <c r="H204" s="15"/>
      <c r="I204" s="15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9"/>
      <c r="AC204" s="20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6">
        <f t="shared" si="3"/>
        <v>0</v>
      </c>
    </row>
    <row r="205" spans="1:40">
      <c r="A205" s="17">
        <v>196</v>
      </c>
      <c r="B205" s="17"/>
      <c r="C205" s="15"/>
      <c r="D205" s="18"/>
      <c r="E205" s="17"/>
      <c r="F205" s="17"/>
      <c r="G205" s="17"/>
      <c r="H205" s="15"/>
      <c r="I205" s="15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9"/>
      <c r="AC205" s="20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6">
        <f t="shared" si="3"/>
        <v>0</v>
      </c>
    </row>
    <row r="206" spans="1:40">
      <c r="A206" s="17">
        <v>197</v>
      </c>
      <c r="B206" s="17"/>
      <c r="C206" s="15"/>
      <c r="D206" s="18"/>
      <c r="E206" s="17"/>
      <c r="F206" s="17"/>
      <c r="G206" s="17"/>
      <c r="H206" s="15"/>
      <c r="I206" s="15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9"/>
      <c r="AC206" s="20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6">
        <f t="shared" si="3"/>
        <v>0</v>
      </c>
    </row>
    <row r="207" spans="1:40">
      <c r="A207" s="17">
        <v>198</v>
      </c>
      <c r="B207" s="17"/>
      <c r="C207" s="15"/>
      <c r="D207" s="18"/>
      <c r="E207" s="17"/>
      <c r="F207" s="17"/>
      <c r="G207" s="17"/>
      <c r="H207" s="15"/>
      <c r="I207" s="15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9"/>
      <c r="AC207" s="20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6">
        <f t="shared" si="3"/>
        <v>0</v>
      </c>
    </row>
    <row r="208" spans="1:40">
      <c r="A208" s="15">
        <v>199</v>
      </c>
      <c r="B208" s="17"/>
      <c r="C208" s="15"/>
      <c r="D208" s="18"/>
      <c r="E208" s="17"/>
      <c r="F208" s="17"/>
      <c r="G208" s="17"/>
      <c r="H208" s="15"/>
      <c r="I208" s="15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9"/>
      <c r="AC208" s="20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6">
        <f t="shared" si="3"/>
        <v>0</v>
      </c>
    </row>
    <row r="209" spans="1:40">
      <c r="A209" s="17">
        <v>200</v>
      </c>
      <c r="B209" s="17"/>
      <c r="C209" s="15"/>
      <c r="D209" s="18"/>
      <c r="E209" s="17"/>
      <c r="F209" s="17"/>
      <c r="G209" s="17"/>
      <c r="H209" s="15"/>
      <c r="I209" s="15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9"/>
      <c r="AC209" s="20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6">
        <f t="shared" si="3"/>
        <v>0</v>
      </c>
    </row>
    <row r="210" spans="1:40">
      <c r="A210" s="17">
        <v>201</v>
      </c>
      <c r="B210" s="17"/>
      <c r="C210" s="15"/>
      <c r="D210" s="18"/>
      <c r="E210" s="17"/>
      <c r="F210" s="17"/>
      <c r="G210" s="17"/>
      <c r="H210" s="15"/>
      <c r="I210" s="15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9"/>
      <c r="AC210" s="20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6">
        <f t="shared" si="3"/>
        <v>0</v>
      </c>
    </row>
    <row r="211" spans="1:40">
      <c r="A211" s="17">
        <v>202</v>
      </c>
      <c r="B211" s="17"/>
      <c r="C211" s="15"/>
      <c r="D211" s="18"/>
      <c r="E211" s="17"/>
      <c r="F211" s="17"/>
      <c r="G211" s="17"/>
      <c r="H211" s="15"/>
      <c r="I211" s="15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9"/>
      <c r="AC211" s="20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6">
        <f t="shared" si="3"/>
        <v>0</v>
      </c>
    </row>
    <row r="212" spans="1:40">
      <c r="A212" s="17">
        <v>203</v>
      </c>
      <c r="B212" s="17"/>
      <c r="C212" s="15"/>
      <c r="D212" s="18"/>
      <c r="E212" s="17"/>
      <c r="F212" s="17"/>
      <c r="G212" s="17"/>
      <c r="H212" s="15"/>
      <c r="I212" s="15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9"/>
      <c r="AC212" s="20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6">
        <f t="shared" si="3"/>
        <v>0</v>
      </c>
    </row>
    <row r="213" spans="1:40">
      <c r="A213" s="15">
        <v>204</v>
      </c>
      <c r="B213" s="17"/>
      <c r="C213" s="15"/>
      <c r="D213" s="18"/>
      <c r="E213" s="17"/>
      <c r="F213" s="17"/>
      <c r="G213" s="17"/>
      <c r="H213" s="15"/>
      <c r="I213" s="15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9"/>
      <c r="AC213" s="20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6">
        <f t="shared" si="3"/>
        <v>0</v>
      </c>
    </row>
    <row r="214" spans="1:40">
      <c r="A214" s="17">
        <v>205</v>
      </c>
      <c r="B214" s="17"/>
      <c r="C214" s="15"/>
      <c r="D214" s="18"/>
      <c r="E214" s="17"/>
      <c r="F214" s="17"/>
      <c r="G214" s="17"/>
      <c r="H214" s="15"/>
      <c r="I214" s="15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9"/>
      <c r="AC214" s="20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6">
        <f t="shared" si="3"/>
        <v>0</v>
      </c>
    </row>
    <row r="215" spans="1:40">
      <c r="A215" s="17">
        <v>206</v>
      </c>
      <c r="B215" s="17"/>
      <c r="C215" s="15"/>
      <c r="D215" s="18"/>
      <c r="E215" s="17"/>
      <c r="F215" s="17"/>
      <c r="G215" s="17"/>
      <c r="H215" s="15"/>
      <c r="I215" s="15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9"/>
      <c r="AC215" s="20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6">
        <f t="shared" si="3"/>
        <v>0</v>
      </c>
    </row>
    <row r="216" spans="1:40">
      <c r="A216" s="17">
        <v>207</v>
      </c>
      <c r="B216" s="17"/>
      <c r="C216" s="15"/>
      <c r="D216" s="18"/>
      <c r="E216" s="17"/>
      <c r="F216" s="17"/>
      <c r="G216" s="17"/>
      <c r="H216" s="15"/>
      <c r="I216" s="15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9"/>
      <c r="AC216" s="20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6">
        <f t="shared" si="3"/>
        <v>0</v>
      </c>
    </row>
    <row r="217" spans="1:40">
      <c r="A217" s="15">
        <v>208</v>
      </c>
      <c r="B217" s="17"/>
      <c r="C217" s="15"/>
      <c r="D217" s="18"/>
      <c r="E217" s="17"/>
      <c r="F217" s="17"/>
      <c r="G217" s="17"/>
      <c r="H217" s="15"/>
      <c r="I217" s="15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9"/>
      <c r="AC217" s="20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6">
        <f t="shared" si="3"/>
        <v>0</v>
      </c>
    </row>
    <row r="218" spans="1:40">
      <c r="A218" s="17">
        <v>209</v>
      </c>
      <c r="B218" s="17"/>
      <c r="C218" s="15"/>
      <c r="D218" s="18"/>
      <c r="E218" s="17"/>
      <c r="F218" s="17"/>
      <c r="G218" s="17"/>
      <c r="H218" s="15"/>
      <c r="I218" s="15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9"/>
      <c r="AC218" s="20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6">
        <f t="shared" si="3"/>
        <v>0</v>
      </c>
    </row>
    <row r="219" spans="1:40">
      <c r="A219" s="17">
        <v>210</v>
      </c>
      <c r="B219" s="17"/>
      <c r="C219" s="15"/>
      <c r="D219" s="18"/>
      <c r="E219" s="17"/>
      <c r="F219" s="17"/>
      <c r="G219" s="17"/>
      <c r="H219" s="15"/>
      <c r="I219" s="15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9"/>
      <c r="AC219" s="20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6">
        <f t="shared" si="3"/>
        <v>0</v>
      </c>
    </row>
    <row r="220" spans="1:40">
      <c r="A220" s="17">
        <v>211</v>
      </c>
      <c r="B220" s="17"/>
      <c r="C220" s="15"/>
      <c r="D220" s="18"/>
      <c r="E220" s="17"/>
      <c r="F220" s="17"/>
      <c r="G220" s="17"/>
      <c r="H220" s="15"/>
      <c r="I220" s="15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9"/>
      <c r="AC220" s="20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6">
        <f t="shared" si="3"/>
        <v>0</v>
      </c>
    </row>
    <row r="221" spans="1:40">
      <c r="A221" s="17">
        <v>212</v>
      </c>
      <c r="B221" s="17"/>
      <c r="C221" s="15"/>
      <c r="D221" s="18"/>
      <c r="E221" s="17"/>
      <c r="F221" s="17"/>
      <c r="G221" s="17"/>
      <c r="H221" s="15"/>
      <c r="I221" s="15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9"/>
      <c r="AC221" s="20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6">
        <f t="shared" si="3"/>
        <v>0</v>
      </c>
    </row>
    <row r="222" spans="1:40">
      <c r="A222" s="15">
        <v>213</v>
      </c>
      <c r="B222" s="17"/>
      <c r="C222" s="15"/>
      <c r="D222" s="18"/>
      <c r="E222" s="17"/>
      <c r="F222" s="17"/>
      <c r="G222" s="17"/>
      <c r="H222" s="15"/>
      <c r="I222" s="15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9"/>
      <c r="AC222" s="20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6">
        <f t="shared" si="3"/>
        <v>0</v>
      </c>
    </row>
    <row r="223" spans="1:40">
      <c r="A223" s="17">
        <v>214</v>
      </c>
      <c r="B223" s="17"/>
      <c r="C223" s="15"/>
      <c r="D223" s="18"/>
      <c r="E223" s="17"/>
      <c r="F223" s="17"/>
      <c r="G223" s="17"/>
      <c r="H223" s="15"/>
      <c r="I223" s="15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9"/>
      <c r="AC223" s="20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6">
        <f t="shared" si="3"/>
        <v>0</v>
      </c>
    </row>
    <row r="224" spans="1:40">
      <c r="A224" s="17">
        <v>215</v>
      </c>
      <c r="B224" s="17"/>
      <c r="C224" s="15"/>
      <c r="D224" s="18"/>
      <c r="E224" s="17"/>
      <c r="F224" s="17"/>
      <c r="G224" s="17"/>
      <c r="H224" s="15"/>
      <c r="I224" s="15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9"/>
      <c r="AC224" s="20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6">
        <f t="shared" si="3"/>
        <v>0</v>
      </c>
    </row>
    <row r="225" spans="1:40">
      <c r="A225" s="17">
        <v>216</v>
      </c>
      <c r="B225" s="17"/>
      <c r="C225" s="15"/>
      <c r="D225" s="18"/>
      <c r="E225" s="17"/>
      <c r="F225" s="17"/>
      <c r="G225" s="17"/>
      <c r="H225" s="15"/>
      <c r="I225" s="15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9"/>
      <c r="AC225" s="20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6">
        <f t="shared" si="3"/>
        <v>0</v>
      </c>
    </row>
    <row r="226" spans="1:40">
      <c r="A226" s="15">
        <v>217</v>
      </c>
      <c r="B226" s="17"/>
      <c r="C226" s="15"/>
      <c r="D226" s="18"/>
      <c r="E226" s="17"/>
      <c r="F226" s="17"/>
      <c r="G226" s="17"/>
      <c r="H226" s="15"/>
      <c r="I226" s="15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9"/>
      <c r="AC226" s="20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6">
        <f t="shared" si="3"/>
        <v>0</v>
      </c>
    </row>
    <row r="227" spans="1:40">
      <c r="A227" s="17">
        <v>218</v>
      </c>
      <c r="B227" s="17"/>
      <c r="C227" s="15"/>
      <c r="D227" s="18"/>
      <c r="E227" s="17"/>
      <c r="F227" s="17"/>
      <c r="G227" s="17"/>
      <c r="H227" s="15"/>
      <c r="I227" s="15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9"/>
      <c r="AC227" s="20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6">
        <f t="shared" si="3"/>
        <v>0</v>
      </c>
    </row>
    <row r="228" spans="1:40">
      <c r="A228" s="17">
        <v>219</v>
      </c>
      <c r="B228" s="17"/>
      <c r="C228" s="15"/>
      <c r="D228" s="18"/>
      <c r="E228" s="17"/>
      <c r="F228" s="17"/>
      <c r="G228" s="17"/>
      <c r="H228" s="15"/>
      <c r="I228" s="15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9"/>
      <c r="AC228" s="20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6">
        <f t="shared" ref="AN228:AN291" si="4">SUM(I228:AM228)</f>
        <v>0</v>
      </c>
    </row>
    <row r="229" spans="1:40">
      <c r="A229" s="17">
        <v>220</v>
      </c>
      <c r="B229" s="17"/>
      <c r="C229" s="15"/>
      <c r="D229" s="18"/>
      <c r="E229" s="17"/>
      <c r="F229" s="17"/>
      <c r="G229" s="17"/>
      <c r="H229" s="15"/>
      <c r="I229" s="15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9"/>
      <c r="AC229" s="20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6">
        <f t="shared" si="4"/>
        <v>0</v>
      </c>
    </row>
    <row r="230" spans="1:40">
      <c r="A230" s="17">
        <v>221</v>
      </c>
      <c r="B230" s="17"/>
      <c r="C230" s="15"/>
      <c r="D230" s="18"/>
      <c r="E230" s="17"/>
      <c r="F230" s="17"/>
      <c r="G230" s="17"/>
      <c r="H230" s="15"/>
      <c r="I230" s="15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9"/>
      <c r="AC230" s="20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6">
        <f t="shared" si="4"/>
        <v>0</v>
      </c>
    </row>
    <row r="231" spans="1:40">
      <c r="A231" s="15">
        <v>222</v>
      </c>
      <c r="B231" s="17"/>
      <c r="C231" s="15"/>
      <c r="D231" s="18"/>
      <c r="E231" s="17"/>
      <c r="F231" s="17"/>
      <c r="G231" s="17"/>
      <c r="H231" s="15"/>
      <c r="I231" s="15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9"/>
      <c r="AC231" s="20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6">
        <f t="shared" si="4"/>
        <v>0</v>
      </c>
    </row>
    <row r="232" spans="1:40">
      <c r="A232" s="17">
        <v>223</v>
      </c>
      <c r="B232" s="17"/>
      <c r="C232" s="15"/>
      <c r="D232" s="18"/>
      <c r="E232" s="17"/>
      <c r="F232" s="17"/>
      <c r="G232" s="17"/>
      <c r="H232" s="15"/>
      <c r="I232" s="15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9"/>
      <c r="AC232" s="20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6">
        <f t="shared" si="4"/>
        <v>0</v>
      </c>
    </row>
    <row r="233" spans="1:40">
      <c r="A233" s="17">
        <v>224</v>
      </c>
      <c r="B233" s="17"/>
      <c r="C233" s="15"/>
      <c r="D233" s="18"/>
      <c r="E233" s="17"/>
      <c r="F233" s="17"/>
      <c r="G233" s="17"/>
      <c r="H233" s="15"/>
      <c r="I233" s="15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9"/>
      <c r="AC233" s="20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6">
        <f t="shared" si="4"/>
        <v>0</v>
      </c>
    </row>
    <row r="234" spans="1:40">
      <c r="A234" s="17">
        <v>225</v>
      </c>
      <c r="B234" s="17"/>
      <c r="C234" s="15"/>
      <c r="D234" s="18"/>
      <c r="E234" s="17"/>
      <c r="F234" s="17"/>
      <c r="G234" s="17"/>
      <c r="H234" s="15"/>
      <c r="I234" s="15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9"/>
      <c r="AC234" s="20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6">
        <f t="shared" si="4"/>
        <v>0</v>
      </c>
    </row>
    <row r="235" spans="1:40">
      <c r="A235" s="15">
        <v>226</v>
      </c>
      <c r="B235" s="17"/>
      <c r="C235" s="15"/>
      <c r="D235" s="18"/>
      <c r="E235" s="17"/>
      <c r="F235" s="17"/>
      <c r="G235" s="17"/>
      <c r="H235" s="15"/>
      <c r="I235" s="15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9"/>
      <c r="AC235" s="20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6">
        <f t="shared" si="4"/>
        <v>0</v>
      </c>
    </row>
    <row r="236" spans="1:40">
      <c r="A236" s="17">
        <v>227</v>
      </c>
      <c r="B236" s="17"/>
      <c r="C236" s="15"/>
      <c r="D236" s="18"/>
      <c r="E236" s="17"/>
      <c r="F236" s="17"/>
      <c r="G236" s="17"/>
      <c r="H236" s="15"/>
      <c r="I236" s="15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9"/>
      <c r="AC236" s="20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6">
        <f t="shared" si="4"/>
        <v>0</v>
      </c>
    </row>
    <row r="237" spans="1:40">
      <c r="A237" s="17">
        <v>228</v>
      </c>
      <c r="B237" s="17"/>
      <c r="C237" s="15"/>
      <c r="D237" s="18"/>
      <c r="E237" s="17"/>
      <c r="F237" s="17"/>
      <c r="G237" s="17"/>
      <c r="H237" s="15"/>
      <c r="I237" s="15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9"/>
      <c r="AC237" s="20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6">
        <f t="shared" si="4"/>
        <v>0</v>
      </c>
    </row>
    <row r="238" spans="1:40">
      <c r="A238" s="17">
        <v>229</v>
      </c>
      <c r="B238" s="17"/>
      <c r="C238" s="15"/>
      <c r="D238" s="18"/>
      <c r="E238" s="17"/>
      <c r="F238" s="17"/>
      <c r="G238" s="17"/>
      <c r="H238" s="15"/>
      <c r="I238" s="15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9"/>
      <c r="AC238" s="20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6">
        <f t="shared" si="4"/>
        <v>0</v>
      </c>
    </row>
    <row r="239" spans="1:40">
      <c r="A239" s="17">
        <v>230</v>
      </c>
      <c r="B239" s="17"/>
      <c r="C239" s="15"/>
      <c r="D239" s="18"/>
      <c r="E239" s="17"/>
      <c r="F239" s="17"/>
      <c r="G239" s="17"/>
      <c r="H239" s="15"/>
      <c r="I239" s="15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9"/>
      <c r="AC239" s="20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6">
        <f t="shared" si="4"/>
        <v>0</v>
      </c>
    </row>
    <row r="240" spans="1:40">
      <c r="A240" s="15">
        <v>231</v>
      </c>
      <c r="B240" s="17"/>
      <c r="C240" s="15"/>
      <c r="D240" s="18"/>
      <c r="E240" s="17"/>
      <c r="F240" s="17"/>
      <c r="G240" s="17"/>
      <c r="H240" s="15"/>
      <c r="I240" s="15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9"/>
      <c r="AC240" s="20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6">
        <f t="shared" si="4"/>
        <v>0</v>
      </c>
    </row>
    <row r="241" spans="1:40">
      <c r="A241" s="17">
        <v>232</v>
      </c>
      <c r="B241" s="17"/>
      <c r="C241" s="15"/>
      <c r="D241" s="18"/>
      <c r="E241" s="17"/>
      <c r="F241" s="17"/>
      <c r="G241" s="17"/>
      <c r="H241" s="15"/>
      <c r="I241" s="15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9"/>
      <c r="AC241" s="20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6">
        <f t="shared" si="4"/>
        <v>0</v>
      </c>
    </row>
    <row r="242" spans="1:40">
      <c r="A242" s="17">
        <v>233</v>
      </c>
      <c r="B242" s="17"/>
      <c r="C242" s="15"/>
      <c r="D242" s="18"/>
      <c r="E242" s="17"/>
      <c r="F242" s="17"/>
      <c r="G242" s="17"/>
      <c r="H242" s="15"/>
      <c r="I242" s="15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9"/>
      <c r="AC242" s="20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6">
        <f t="shared" si="4"/>
        <v>0</v>
      </c>
    </row>
    <row r="243" spans="1:40">
      <c r="A243" s="17">
        <v>234</v>
      </c>
      <c r="B243" s="17"/>
      <c r="C243" s="15"/>
      <c r="D243" s="18"/>
      <c r="E243" s="17"/>
      <c r="F243" s="17"/>
      <c r="G243" s="17"/>
      <c r="H243" s="15"/>
      <c r="I243" s="15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9"/>
      <c r="AC243" s="20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6">
        <f t="shared" si="4"/>
        <v>0</v>
      </c>
    </row>
    <row r="244" spans="1:40">
      <c r="A244" s="15">
        <v>235</v>
      </c>
      <c r="B244" s="17"/>
      <c r="C244" s="15"/>
      <c r="D244" s="18"/>
      <c r="E244" s="17"/>
      <c r="F244" s="17"/>
      <c r="G244" s="17"/>
      <c r="H244" s="15"/>
      <c r="I244" s="15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9"/>
      <c r="AC244" s="20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6">
        <f t="shared" si="4"/>
        <v>0</v>
      </c>
    </row>
    <row r="245" spans="1:40">
      <c r="A245" s="17">
        <v>236</v>
      </c>
      <c r="B245" s="17"/>
      <c r="C245" s="15"/>
      <c r="D245" s="18"/>
      <c r="E245" s="17"/>
      <c r="F245" s="17"/>
      <c r="G245" s="17"/>
      <c r="H245" s="15"/>
      <c r="I245" s="15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9"/>
      <c r="AC245" s="20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6">
        <f t="shared" si="4"/>
        <v>0</v>
      </c>
    </row>
    <row r="246" spans="1:40">
      <c r="A246" s="17">
        <v>237</v>
      </c>
      <c r="B246" s="17"/>
      <c r="C246" s="15"/>
      <c r="D246" s="18"/>
      <c r="E246" s="17"/>
      <c r="F246" s="17"/>
      <c r="G246" s="17"/>
      <c r="H246" s="15"/>
      <c r="I246" s="15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9"/>
      <c r="AC246" s="20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6">
        <f t="shared" si="4"/>
        <v>0</v>
      </c>
    </row>
    <row r="247" spans="1:40">
      <c r="A247" s="17">
        <v>238</v>
      </c>
      <c r="B247" s="17"/>
      <c r="C247" s="15"/>
      <c r="D247" s="18"/>
      <c r="E247" s="17"/>
      <c r="F247" s="17"/>
      <c r="G247" s="17"/>
      <c r="H247" s="15"/>
      <c r="I247" s="15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9"/>
      <c r="AC247" s="20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6">
        <f t="shared" si="4"/>
        <v>0</v>
      </c>
    </row>
    <row r="248" spans="1:40">
      <c r="A248" s="17">
        <v>239</v>
      </c>
      <c r="B248" s="17"/>
      <c r="C248" s="15"/>
      <c r="D248" s="18"/>
      <c r="E248" s="17"/>
      <c r="F248" s="17"/>
      <c r="G248" s="17"/>
      <c r="H248" s="15"/>
      <c r="I248" s="15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9"/>
      <c r="AC248" s="20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6">
        <f t="shared" si="4"/>
        <v>0</v>
      </c>
    </row>
    <row r="249" spans="1:40">
      <c r="A249" s="15">
        <v>240</v>
      </c>
      <c r="B249" s="17"/>
      <c r="C249" s="15"/>
      <c r="D249" s="18"/>
      <c r="E249" s="17"/>
      <c r="F249" s="17"/>
      <c r="G249" s="17"/>
      <c r="H249" s="15"/>
      <c r="I249" s="15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9"/>
      <c r="AC249" s="20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6">
        <f t="shared" si="4"/>
        <v>0</v>
      </c>
    </row>
    <row r="250" spans="1:40">
      <c r="A250" s="17">
        <v>241</v>
      </c>
      <c r="B250" s="17"/>
      <c r="C250" s="15"/>
      <c r="D250" s="18"/>
      <c r="E250" s="17"/>
      <c r="F250" s="17"/>
      <c r="G250" s="17"/>
      <c r="H250" s="15"/>
      <c r="I250" s="15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9"/>
      <c r="AC250" s="20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6">
        <f t="shared" si="4"/>
        <v>0</v>
      </c>
    </row>
    <row r="251" spans="1:40">
      <c r="A251" s="17">
        <v>242</v>
      </c>
      <c r="B251" s="17"/>
      <c r="C251" s="15"/>
      <c r="D251" s="18"/>
      <c r="E251" s="17"/>
      <c r="F251" s="17"/>
      <c r="G251" s="17"/>
      <c r="H251" s="15"/>
      <c r="I251" s="15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9"/>
      <c r="AC251" s="20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6">
        <f t="shared" si="4"/>
        <v>0</v>
      </c>
    </row>
    <row r="252" spans="1:40">
      <c r="A252" s="17">
        <v>243</v>
      </c>
      <c r="B252" s="17"/>
      <c r="C252" s="15"/>
      <c r="D252" s="18"/>
      <c r="E252" s="17"/>
      <c r="F252" s="17"/>
      <c r="G252" s="17"/>
      <c r="H252" s="15"/>
      <c r="I252" s="15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9"/>
      <c r="AC252" s="20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6">
        <f t="shared" si="4"/>
        <v>0</v>
      </c>
    </row>
    <row r="253" spans="1:40">
      <c r="A253" s="15">
        <v>244</v>
      </c>
      <c r="B253" s="17"/>
      <c r="C253" s="15"/>
      <c r="D253" s="18"/>
      <c r="E253" s="17"/>
      <c r="F253" s="17"/>
      <c r="G253" s="17"/>
      <c r="H253" s="15"/>
      <c r="I253" s="15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9"/>
      <c r="AC253" s="20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6">
        <f t="shared" si="4"/>
        <v>0</v>
      </c>
    </row>
    <row r="254" spans="1:40">
      <c r="A254" s="17">
        <v>245</v>
      </c>
      <c r="B254" s="17"/>
      <c r="C254" s="15"/>
      <c r="D254" s="18"/>
      <c r="E254" s="17"/>
      <c r="F254" s="17"/>
      <c r="G254" s="17"/>
      <c r="H254" s="15"/>
      <c r="I254" s="15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9"/>
      <c r="AC254" s="20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6">
        <f t="shared" si="4"/>
        <v>0</v>
      </c>
    </row>
    <row r="255" spans="1:40">
      <c r="A255" s="17">
        <v>246</v>
      </c>
      <c r="B255" s="17"/>
      <c r="C255" s="15"/>
      <c r="D255" s="18"/>
      <c r="E255" s="17"/>
      <c r="F255" s="17"/>
      <c r="G255" s="17"/>
      <c r="H255" s="15"/>
      <c r="I255" s="15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9"/>
      <c r="AC255" s="20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6">
        <f t="shared" si="4"/>
        <v>0</v>
      </c>
    </row>
    <row r="256" spans="1:40">
      <c r="A256" s="17">
        <v>247</v>
      </c>
      <c r="B256" s="17"/>
      <c r="C256" s="15"/>
      <c r="D256" s="18"/>
      <c r="E256" s="17"/>
      <c r="F256" s="17"/>
      <c r="G256" s="17"/>
      <c r="H256" s="15"/>
      <c r="I256" s="15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9"/>
      <c r="AC256" s="20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6">
        <f t="shared" si="4"/>
        <v>0</v>
      </c>
    </row>
    <row r="257" spans="1:40">
      <c r="A257" s="17">
        <v>248</v>
      </c>
      <c r="B257" s="17"/>
      <c r="C257" s="15"/>
      <c r="D257" s="18"/>
      <c r="E257" s="17"/>
      <c r="F257" s="17"/>
      <c r="G257" s="17"/>
      <c r="H257" s="15"/>
      <c r="I257" s="15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9"/>
      <c r="AC257" s="20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6">
        <f t="shared" si="4"/>
        <v>0</v>
      </c>
    </row>
    <row r="258" spans="1:40">
      <c r="A258" s="15">
        <v>249</v>
      </c>
      <c r="B258" s="17"/>
      <c r="C258" s="15"/>
      <c r="D258" s="18"/>
      <c r="E258" s="17"/>
      <c r="F258" s="17"/>
      <c r="G258" s="17"/>
      <c r="H258" s="15"/>
      <c r="I258" s="15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9"/>
      <c r="AC258" s="20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6">
        <f t="shared" si="4"/>
        <v>0</v>
      </c>
    </row>
    <row r="259" spans="1:40">
      <c r="A259" s="17">
        <v>250</v>
      </c>
      <c r="B259" s="17"/>
      <c r="C259" s="15"/>
      <c r="D259" s="18"/>
      <c r="E259" s="17"/>
      <c r="F259" s="17"/>
      <c r="G259" s="17"/>
      <c r="H259" s="15"/>
      <c r="I259" s="15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9"/>
      <c r="AC259" s="20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6">
        <f t="shared" si="4"/>
        <v>0</v>
      </c>
    </row>
    <row r="260" spans="1:40">
      <c r="A260" s="17">
        <v>251</v>
      </c>
      <c r="B260" s="17"/>
      <c r="C260" s="15"/>
      <c r="D260" s="18"/>
      <c r="E260" s="17"/>
      <c r="F260" s="17"/>
      <c r="G260" s="17"/>
      <c r="H260" s="15"/>
      <c r="I260" s="15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9"/>
      <c r="AC260" s="20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6">
        <f t="shared" si="4"/>
        <v>0</v>
      </c>
    </row>
    <row r="261" spans="1:40">
      <c r="A261" s="17">
        <v>252</v>
      </c>
      <c r="B261" s="17"/>
      <c r="C261" s="15"/>
      <c r="D261" s="18"/>
      <c r="E261" s="17"/>
      <c r="F261" s="17"/>
      <c r="G261" s="17"/>
      <c r="H261" s="15"/>
      <c r="I261" s="15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9"/>
      <c r="AC261" s="20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6">
        <f t="shared" si="4"/>
        <v>0</v>
      </c>
    </row>
    <row r="262" spans="1:40">
      <c r="A262" s="15">
        <v>253</v>
      </c>
      <c r="B262" s="17"/>
      <c r="C262" s="15"/>
      <c r="D262" s="18"/>
      <c r="E262" s="17"/>
      <c r="F262" s="17"/>
      <c r="G262" s="17"/>
      <c r="H262" s="15"/>
      <c r="I262" s="15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9"/>
      <c r="AC262" s="20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6">
        <f t="shared" si="4"/>
        <v>0</v>
      </c>
    </row>
    <row r="263" spans="1:40">
      <c r="A263" s="17">
        <v>254</v>
      </c>
      <c r="B263" s="17"/>
      <c r="C263" s="15"/>
      <c r="D263" s="18"/>
      <c r="E263" s="17"/>
      <c r="F263" s="17"/>
      <c r="G263" s="17"/>
      <c r="H263" s="15"/>
      <c r="I263" s="15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9"/>
      <c r="AC263" s="20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6">
        <f t="shared" si="4"/>
        <v>0</v>
      </c>
    </row>
    <row r="264" spans="1:40">
      <c r="A264" s="17">
        <v>255</v>
      </c>
      <c r="B264" s="17"/>
      <c r="C264" s="15"/>
      <c r="D264" s="18"/>
      <c r="E264" s="17"/>
      <c r="F264" s="17"/>
      <c r="G264" s="17"/>
      <c r="H264" s="15"/>
      <c r="I264" s="15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9"/>
      <c r="AC264" s="20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6">
        <f t="shared" si="4"/>
        <v>0</v>
      </c>
    </row>
    <row r="265" spans="1:40">
      <c r="A265" s="17">
        <v>256</v>
      </c>
      <c r="B265" s="17"/>
      <c r="C265" s="15"/>
      <c r="D265" s="18"/>
      <c r="E265" s="17"/>
      <c r="F265" s="17"/>
      <c r="G265" s="17"/>
      <c r="H265" s="15"/>
      <c r="I265" s="15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9"/>
      <c r="AC265" s="20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6">
        <f t="shared" si="4"/>
        <v>0</v>
      </c>
    </row>
    <row r="266" spans="1:40">
      <c r="A266" s="17">
        <v>257</v>
      </c>
      <c r="B266" s="17"/>
      <c r="C266" s="15"/>
      <c r="D266" s="18"/>
      <c r="E266" s="17"/>
      <c r="F266" s="17"/>
      <c r="G266" s="17"/>
      <c r="H266" s="15"/>
      <c r="I266" s="15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9"/>
      <c r="AC266" s="20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6">
        <f t="shared" si="4"/>
        <v>0</v>
      </c>
    </row>
    <row r="267" spans="1:40">
      <c r="A267" s="15">
        <v>258</v>
      </c>
      <c r="B267" s="17"/>
      <c r="C267" s="15"/>
      <c r="D267" s="18"/>
      <c r="E267" s="17"/>
      <c r="F267" s="17"/>
      <c r="G267" s="17"/>
      <c r="H267" s="15"/>
      <c r="I267" s="15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9"/>
      <c r="AC267" s="20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6">
        <f t="shared" si="4"/>
        <v>0</v>
      </c>
    </row>
    <row r="268" spans="1:40">
      <c r="A268" s="17">
        <v>259</v>
      </c>
      <c r="B268" s="17"/>
      <c r="C268" s="15"/>
      <c r="D268" s="18"/>
      <c r="E268" s="17"/>
      <c r="F268" s="17"/>
      <c r="G268" s="17"/>
      <c r="H268" s="15"/>
      <c r="I268" s="15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9"/>
      <c r="AC268" s="20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6">
        <f t="shared" si="4"/>
        <v>0</v>
      </c>
    </row>
    <row r="269" spans="1:40">
      <c r="A269" s="17">
        <v>260</v>
      </c>
      <c r="B269" s="17"/>
      <c r="C269" s="15"/>
      <c r="D269" s="18"/>
      <c r="E269" s="17"/>
      <c r="F269" s="17"/>
      <c r="G269" s="17"/>
      <c r="H269" s="15"/>
      <c r="I269" s="15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9"/>
      <c r="AC269" s="20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6">
        <f t="shared" si="4"/>
        <v>0</v>
      </c>
    </row>
    <row r="270" spans="1:40">
      <c r="A270" s="17">
        <v>261</v>
      </c>
      <c r="B270" s="17"/>
      <c r="C270" s="15"/>
      <c r="D270" s="18"/>
      <c r="E270" s="17"/>
      <c r="F270" s="17"/>
      <c r="G270" s="17"/>
      <c r="H270" s="15"/>
      <c r="I270" s="15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9"/>
      <c r="AC270" s="20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6">
        <f t="shared" si="4"/>
        <v>0</v>
      </c>
    </row>
    <row r="271" spans="1:40">
      <c r="A271" s="15">
        <v>262</v>
      </c>
      <c r="B271" s="17"/>
      <c r="C271" s="15"/>
      <c r="D271" s="18"/>
      <c r="E271" s="17"/>
      <c r="F271" s="17"/>
      <c r="G271" s="17"/>
      <c r="H271" s="15"/>
      <c r="I271" s="15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9"/>
      <c r="AC271" s="20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6">
        <f t="shared" si="4"/>
        <v>0</v>
      </c>
    </row>
    <row r="272" spans="1:40">
      <c r="A272" s="17">
        <v>263</v>
      </c>
      <c r="B272" s="17"/>
      <c r="C272" s="15"/>
      <c r="D272" s="18"/>
      <c r="E272" s="17"/>
      <c r="F272" s="17"/>
      <c r="G272" s="17"/>
      <c r="H272" s="15"/>
      <c r="I272" s="15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9"/>
      <c r="AC272" s="20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6">
        <f t="shared" si="4"/>
        <v>0</v>
      </c>
    </row>
    <row r="273" spans="1:40">
      <c r="A273" s="17">
        <v>264</v>
      </c>
      <c r="B273" s="17"/>
      <c r="C273" s="15"/>
      <c r="D273" s="18"/>
      <c r="E273" s="17"/>
      <c r="F273" s="17"/>
      <c r="G273" s="17"/>
      <c r="H273" s="15"/>
      <c r="I273" s="15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9"/>
      <c r="AC273" s="20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6">
        <f t="shared" si="4"/>
        <v>0</v>
      </c>
    </row>
    <row r="274" spans="1:40">
      <c r="A274" s="17">
        <v>265</v>
      </c>
      <c r="B274" s="17"/>
      <c r="C274" s="15"/>
      <c r="D274" s="18"/>
      <c r="E274" s="17"/>
      <c r="F274" s="17"/>
      <c r="G274" s="17"/>
      <c r="H274" s="15"/>
      <c r="I274" s="15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9"/>
      <c r="AC274" s="20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6">
        <f t="shared" si="4"/>
        <v>0</v>
      </c>
    </row>
    <row r="275" spans="1:40">
      <c r="A275" s="17">
        <v>266</v>
      </c>
      <c r="B275" s="17"/>
      <c r="C275" s="15"/>
      <c r="D275" s="18"/>
      <c r="E275" s="17"/>
      <c r="F275" s="17"/>
      <c r="G275" s="17"/>
      <c r="H275" s="15"/>
      <c r="I275" s="15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9"/>
      <c r="AC275" s="20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6">
        <f t="shared" si="4"/>
        <v>0</v>
      </c>
    </row>
    <row r="276" spans="1:40">
      <c r="A276" s="15">
        <v>267</v>
      </c>
      <c r="B276" s="17"/>
      <c r="C276" s="15"/>
      <c r="D276" s="18"/>
      <c r="E276" s="17"/>
      <c r="F276" s="17"/>
      <c r="G276" s="17"/>
      <c r="H276" s="15"/>
      <c r="I276" s="15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9"/>
      <c r="AC276" s="20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6">
        <f t="shared" si="4"/>
        <v>0</v>
      </c>
    </row>
    <row r="277" spans="1:40">
      <c r="A277" s="17">
        <v>268</v>
      </c>
      <c r="B277" s="17"/>
      <c r="C277" s="15"/>
      <c r="D277" s="18"/>
      <c r="E277" s="17"/>
      <c r="F277" s="17"/>
      <c r="G277" s="17"/>
      <c r="H277" s="15"/>
      <c r="I277" s="15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9"/>
      <c r="AC277" s="20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6">
        <f t="shared" si="4"/>
        <v>0</v>
      </c>
    </row>
    <row r="278" spans="1:40">
      <c r="A278" s="17">
        <v>269</v>
      </c>
      <c r="B278" s="17"/>
      <c r="C278" s="15"/>
      <c r="D278" s="18"/>
      <c r="E278" s="17"/>
      <c r="F278" s="17"/>
      <c r="G278" s="17"/>
      <c r="H278" s="15"/>
      <c r="I278" s="15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9"/>
      <c r="AC278" s="20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6">
        <f t="shared" si="4"/>
        <v>0</v>
      </c>
    </row>
    <row r="279" spans="1:40">
      <c r="A279" s="17">
        <v>270</v>
      </c>
      <c r="B279" s="17"/>
      <c r="C279" s="15"/>
      <c r="D279" s="18"/>
      <c r="E279" s="17"/>
      <c r="F279" s="17"/>
      <c r="G279" s="17"/>
      <c r="H279" s="15"/>
      <c r="I279" s="15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9"/>
      <c r="AC279" s="20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6">
        <f t="shared" si="4"/>
        <v>0</v>
      </c>
    </row>
    <row r="280" spans="1:40">
      <c r="A280" s="15">
        <v>271</v>
      </c>
      <c r="B280" s="17"/>
      <c r="C280" s="15"/>
      <c r="D280" s="18"/>
      <c r="E280" s="17"/>
      <c r="F280" s="17"/>
      <c r="G280" s="17"/>
      <c r="H280" s="15"/>
      <c r="I280" s="15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9"/>
      <c r="AC280" s="20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6">
        <f t="shared" si="4"/>
        <v>0</v>
      </c>
    </row>
    <row r="281" spans="1:40">
      <c r="A281" s="17">
        <v>272</v>
      </c>
      <c r="B281" s="17"/>
      <c r="C281" s="15"/>
      <c r="D281" s="18"/>
      <c r="E281" s="17"/>
      <c r="F281" s="17"/>
      <c r="G281" s="17"/>
      <c r="H281" s="15"/>
      <c r="I281" s="15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9"/>
      <c r="AC281" s="20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6">
        <f t="shared" si="4"/>
        <v>0</v>
      </c>
    </row>
    <row r="282" spans="1:40">
      <c r="A282" s="17">
        <v>273</v>
      </c>
      <c r="B282" s="17"/>
      <c r="C282" s="15"/>
      <c r="D282" s="18"/>
      <c r="E282" s="17"/>
      <c r="F282" s="17"/>
      <c r="G282" s="17"/>
      <c r="H282" s="15"/>
      <c r="I282" s="15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9"/>
      <c r="AC282" s="20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6">
        <f t="shared" si="4"/>
        <v>0</v>
      </c>
    </row>
    <row r="283" spans="1:40">
      <c r="A283" s="17">
        <v>274</v>
      </c>
      <c r="B283" s="17"/>
      <c r="C283" s="15"/>
      <c r="D283" s="18"/>
      <c r="E283" s="17"/>
      <c r="F283" s="17"/>
      <c r="G283" s="17"/>
      <c r="H283" s="15"/>
      <c r="I283" s="15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9"/>
      <c r="AC283" s="20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6">
        <f t="shared" si="4"/>
        <v>0</v>
      </c>
    </row>
    <row r="284" spans="1:40">
      <c r="A284" s="17">
        <v>275</v>
      </c>
      <c r="B284" s="17"/>
      <c r="C284" s="15"/>
      <c r="D284" s="18"/>
      <c r="E284" s="17"/>
      <c r="F284" s="17"/>
      <c r="G284" s="17"/>
      <c r="H284" s="15"/>
      <c r="I284" s="15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9"/>
      <c r="AC284" s="20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6">
        <f t="shared" si="4"/>
        <v>0</v>
      </c>
    </row>
    <row r="285" spans="1:40">
      <c r="A285" s="15">
        <v>276</v>
      </c>
      <c r="B285" s="17"/>
      <c r="C285" s="15"/>
      <c r="D285" s="18"/>
      <c r="E285" s="17"/>
      <c r="F285" s="17"/>
      <c r="G285" s="17"/>
      <c r="H285" s="15"/>
      <c r="I285" s="15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9"/>
      <c r="AC285" s="20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6">
        <f t="shared" si="4"/>
        <v>0</v>
      </c>
    </row>
    <row r="286" spans="1:40">
      <c r="A286" s="17">
        <v>277</v>
      </c>
      <c r="B286" s="17"/>
      <c r="C286" s="15"/>
      <c r="D286" s="18"/>
      <c r="E286" s="17"/>
      <c r="F286" s="17"/>
      <c r="G286" s="17"/>
      <c r="H286" s="15"/>
      <c r="I286" s="15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9"/>
      <c r="AC286" s="20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6">
        <f t="shared" si="4"/>
        <v>0</v>
      </c>
    </row>
    <row r="287" spans="1:40">
      <c r="A287" s="17">
        <v>278</v>
      </c>
      <c r="B287" s="17"/>
      <c r="C287" s="15"/>
      <c r="D287" s="18"/>
      <c r="E287" s="17"/>
      <c r="F287" s="17"/>
      <c r="G287" s="17"/>
      <c r="H287" s="15"/>
      <c r="I287" s="15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9"/>
      <c r="AC287" s="20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6">
        <f t="shared" si="4"/>
        <v>0</v>
      </c>
    </row>
    <row r="288" spans="1:40">
      <c r="A288" s="17">
        <v>279</v>
      </c>
      <c r="B288" s="17"/>
      <c r="C288" s="15"/>
      <c r="D288" s="18"/>
      <c r="E288" s="17"/>
      <c r="F288" s="17"/>
      <c r="G288" s="17"/>
      <c r="H288" s="15"/>
      <c r="I288" s="15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9"/>
      <c r="AC288" s="20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6">
        <f t="shared" si="4"/>
        <v>0</v>
      </c>
    </row>
    <row r="289" spans="1:40">
      <c r="A289" s="15">
        <v>280</v>
      </c>
      <c r="B289" s="17"/>
      <c r="C289" s="15"/>
      <c r="D289" s="18"/>
      <c r="E289" s="17"/>
      <c r="F289" s="17"/>
      <c r="G289" s="17"/>
      <c r="H289" s="15"/>
      <c r="I289" s="15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9"/>
      <c r="AC289" s="20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6">
        <f t="shared" si="4"/>
        <v>0</v>
      </c>
    </row>
    <row r="290" spans="1:40">
      <c r="A290" s="17">
        <v>281</v>
      </c>
      <c r="B290" s="17"/>
      <c r="C290" s="15"/>
      <c r="D290" s="18"/>
      <c r="E290" s="17"/>
      <c r="F290" s="17"/>
      <c r="G290" s="17"/>
      <c r="H290" s="15"/>
      <c r="I290" s="15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9"/>
      <c r="AC290" s="20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6">
        <f t="shared" si="4"/>
        <v>0</v>
      </c>
    </row>
    <row r="291" spans="1:40">
      <c r="A291" s="17">
        <v>282</v>
      </c>
      <c r="B291" s="17"/>
      <c r="C291" s="15"/>
      <c r="D291" s="18"/>
      <c r="E291" s="17"/>
      <c r="F291" s="17"/>
      <c r="G291" s="17"/>
      <c r="H291" s="15"/>
      <c r="I291" s="15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9"/>
      <c r="AC291" s="20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6">
        <f t="shared" si="4"/>
        <v>0</v>
      </c>
    </row>
    <row r="292" spans="1:40">
      <c r="A292" s="17">
        <v>283</v>
      </c>
      <c r="B292" s="17"/>
      <c r="C292" s="15"/>
      <c r="D292" s="18"/>
      <c r="E292" s="17"/>
      <c r="F292" s="17"/>
      <c r="G292" s="17"/>
      <c r="H292" s="15"/>
      <c r="I292" s="15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9"/>
      <c r="AC292" s="20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6">
        <f t="shared" ref="AN292:AN355" si="5">SUM(I292:AM292)</f>
        <v>0</v>
      </c>
    </row>
    <row r="293" spans="1:40">
      <c r="A293" s="17">
        <v>284</v>
      </c>
      <c r="B293" s="17"/>
      <c r="C293" s="15"/>
      <c r="D293" s="18"/>
      <c r="E293" s="17"/>
      <c r="F293" s="17"/>
      <c r="G293" s="17"/>
      <c r="H293" s="15"/>
      <c r="I293" s="15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9"/>
      <c r="AC293" s="20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6">
        <f t="shared" si="5"/>
        <v>0</v>
      </c>
    </row>
    <row r="294" spans="1:40">
      <c r="A294" s="15">
        <v>285</v>
      </c>
      <c r="B294" s="17"/>
      <c r="C294" s="15"/>
      <c r="D294" s="18"/>
      <c r="E294" s="17"/>
      <c r="F294" s="17"/>
      <c r="G294" s="17"/>
      <c r="H294" s="15"/>
      <c r="I294" s="15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9"/>
      <c r="AC294" s="20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6">
        <f t="shared" si="5"/>
        <v>0</v>
      </c>
    </row>
    <row r="295" spans="1:40">
      <c r="A295" s="17">
        <v>286</v>
      </c>
      <c r="B295" s="17"/>
      <c r="C295" s="15"/>
      <c r="D295" s="18"/>
      <c r="E295" s="17"/>
      <c r="F295" s="17"/>
      <c r="G295" s="17"/>
      <c r="H295" s="15"/>
      <c r="I295" s="15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9"/>
      <c r="AC295" s="20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6">
        <f t="shared" si="5"/>
        <v>0</v>
      </c>
    </row>
    <row r="296" spans="1:40">
      <c r="A296" s="17">
        <v>287</v>
      </c>
      <c r="B296" s="17"/>
      <c r="C296" s="15"/>
      <c r="D296" s="18"/>
      <c r="E296" s="17"/>
      <c r="F296" s="17"/>
      <c r="G296" s="17"/>
      <c r="H296" s="15"/>
      <c r="I296" s="15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9"/>
      <c r="AC296" s="20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6">
        <f t="shared" si="5"/>
        <v>0</v>
      </c>
    </row>
    <row r="297" spans="1:40">
      <c r="A297" s="17">
        <v>288</v>
      </c>
      <c r="B297" s="17"/>
      <c r="C297" s="15"/>
      <c r="D297" s="18"/>
      <c r="E297" s="17"/>
      <c r="F297" s="17"/>
      <c r="G297" s="17"/>
      <c r="H297" s="15"/>
      <c r="I297" s="15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9"/>
      <c r="AC297" s="20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6">
        <f t="shared" si="5"/>
        <v>0</v>
      </c>
    </row>
    <row r="298" spans="1:40">
      <c r="A298" s="15">
        <v>289</v>
      </c>
      <c r="B298" s="17"/>
      <c r="C298" s="15"/>
      <c r="D298" s="18"/>
      <c r="E298" s="17"/>
      <c r="F298" s="17"/>
      <c r="G298" s="17"/>
      <c r="H298" s="15"/>
      <c r="I298" s="15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9"/>
      <c r="AC298" s="20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6">
        <f t="shared" si="5"/>
        <v>0</v>
      </c>
    </row>
    <row r="299" spans="1:40">
      <c r="A299" s="17">
        <v>290</v>
      </c>
      <c r="B299" s="17"/>
      <c r="C299" s="15"/>
      <c r="D299" s="18"/>
      <c r="E299" s="17"/>
      <c r="F299" s="17"/>
      <c r="G299" s="17"/>
      <c r="H299" s="15"/>
      <c r="I299" s="15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9"/>
      <c r="AC299" s="20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6">
        <f t="shared" si="5"/>
        <v>0</v>
      </c>
    </row>
    <row r="300" spans="1:40">
      <c r="A300" s="17">
        <v>291</v>
      </c>
      <c r="B300" s="17"/>
      <c r="C300" s="15"/>
      <c r="D300" s="18"/>
      <c r="E300" s="17"/>
      <c r="F300" s="17"/>
      <c r="G300" s="17"/>
      <c r="H300" s="15"/>
      <c r="I300" s="15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9"/>
      <c r="AC300" s="20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6">
        <f t="shared" si="5"/>
        <v>0</v>
      </c>
    </row>
    <row r="301" spans="1:40">
      <c r="A301" s="17">
        <v>292</v>
      </c>
      <c r="B301" s="17"/>
      <c r="C301" s="15"/>
      <c r="D301" s="18"/>
      <c r="E301" s="17"/>
      <c r="F301" s="17"/>
      <c r="G301" s="17"/>
      <c r="H301" s="15"/>
      <c r="I301" s="15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9"/>
      <c r="AC301" s="20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6">
        <f t="shared" si="5"/>
        <v>0</v>
      </c>
    </row>
    <row r="302" spans="1:40">
      <c r="A302" s="17">
        <v>293</v>
      </c>
      <c r="B302" s="17"/>
      <c r="C302" s="15"/>
      <c r="D302" s="18"/>
      <c r="E302" s="17"/>
      <c r="F302" s="17"/>
      <c r="G302" s="17"/>
      <c r="H302" s="15"/>
      <c r="I302" s="15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9"/>
      <c r="AC302" s="20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6">
        <f t="shared" si="5"/>
        <v>0</v>
      </c>
    </row>
    <row r="303" spans="1:40">
      <c r="A303" s="15">
        <v>294</v>
      </c>
      <c r="B303" s="17"/>
      <c r="C303" s="15"/>
      <c r="D303" s="18"/>
      <c r="E303" s="17"/>
      <c r="F303" s="17"/>
      <c r="G303" s="17"/>
      <c r="H303" s="15"/>
      <c r="I303" s="15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9"/>
      <c r="AC303" s="20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6">
        <f t="shared" si="5"/>
        <v>0</v>
      </c>
    </row>
    <row r="304" spans="1:40">
      <c r="A304" s="17">
        <v>295</v>
      </c>
      <c r="B304" s="17"/>
      <c r="C304" s="15"/>
      <c r="D304" s="18"/>
      <c r="E304" s="17"/>
      <c r="F304" s="17"/>
      <c r="G304" s="17"/>
      <c r="H304" s="15"/>
      <c r="I304" s="15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9"/>
      <c r="AC304" s="20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6">
        <f t="shared" si="5"/>
        <v>0</v>
      </c>
    </row>
    <row r="305" spans="1:40">
      <c r="A305" s="17">
        <v>296</v>
      </c>
      <c r="B305" s="17"/>
      <c r="C305" s="15"/>
      <c r="D305" s="18"/>
      <c r="E305" s="17"/>
      <c r="F305" s="17"/>
      <c r="G305" s="17"/>
      <c r="H305" s="15"/>
      <c r="I305" s="15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9"/>
      <c r="AC305" s="20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6">
        <f t="shared" si="5"/>
        <v>0</v>
      </c>
    </row>
    <row r="306" spans="1:40">
      <c r="A306" s="17">
        <v>297</v>
      </c>
      <c r="B306" s="17"/>
      <c r="C306" s="15"/>
      <c r="D306" s="18"/>
      <c r="E306" s="17"/>
      <c r="F306" s="17"/>
      <c r="G306" s="17"/>
      <c r="H306" s="15"/>
      <c r="I306" s="15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9"/>
      <c r="AC306" s="20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6">
        <f t="shared" si="5"/>
        <v>0</v>
      </c>
    </row>
    <row r="307" spans="1:40">
      <c r="A307" s="15">
        <v>298</v>
      </c>
      <c r="B307" s="17"/>
      <c r="C307" s="15"/>
      <c r="D307" s="18"/>
      <c r="E307" s="17"/>
      <c r="F307" s="17"/>
      <c r="G307" s="17"/>
      <c r="H307" s="15"/>
      <c r="I307" s="15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9"/>
      <c r="AC307" s="20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6">
        <f t="shared" si="5"/>
        <v>0</v>
      </c>
    </row>
    <row r="308" spans="1:40">
      <c r="A308" s="17">
        <v>299</v>
      </c>
      <c r="B308" s="17"/>
      <c r="C308" s="15"/>
      <c r="D308" s="18"/>
      <c r="E308" s="17"/>
      <c r="F308" s="17"/>
      <c r="G308" s="17"/>
      <c r="H308" s="15"/>
      <c r="I308" s="15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9"/>
      <c r="AC308" s="20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6">
        <f t="shared" si="5"/>
        <v>0</v>
      </c>
    </row>
    <row r="309" spans="1:40">
      <c r="A309" s="17">
        <v>300</v>
      </c>
      <c r="B309" s="17"/>
      <c r="C309" s="15"/>
      <c r="D309" s="18"/>
      <c r="E309" s="17"/>
      <c r="F309" s="17"/>
      <c r="G309" s="17"/>
      <c r="H309" s="15"/>
      <c r="I309" s="15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9"/>
      <c r="AC309" s="20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6">
        <f t="shared" si="5"/>
        <v>0</v>
      </c>
    </row>
    <row r="310" spans="1:40">
      <c r="A310" s="17">
        <v>301</v>
      </c>
      <c r="B310" s="17"/>
      <c r="C310" s="15"/>
      <c r="D310" s="18"/>
      <c r="E310" s="17"/>
      <c r="F310" s="17"/>
      <c r="G310" s="17"/>
      <c r="H310" s="15"/>
      <c r="I310" s="15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9"/>
      <c r="AC310" s="20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6">
        <f t="shared" si="5"/>
        <v>0</v>
      </c>
    </row>
    <row r="311" spans="1:40">
      <c r="A311" s="17">
        <v>302</v>
      </c>
      <c r="B311" s="17"/>
      <c r="C311" s="15"/>
      <c r="D311" s="18"/>
      <c r="E311" s="17"/>
      <c r="F311" s="17"/>
      <c r="G311" s="17"/>
      <c r="H311" s="15"/>
      <c r="I311" s="15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9"/>
      <c r="AC311" s="20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6">
        <f t="shared" si="5"/>
        <v>0</v>
      </c>
    </row>
    <row r="312" spans="1:40">
      <c r="A312" s="15">
        <v>303</v>
      </c>
      <c r="B312" s="17"/>
      <c r="C312" s="15"/>
      <c r="D312" s="18"/>
      <c r="E312" s="17"/>
      <c r="F312" s="17"/>
      <c r="G312" s="17"/>
      <c r="H312" s="15"/>
      <c r="I312" s="15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9"/>
      <c r="AC312" s="20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6">
        <f t="shared" si="5"/>
        <v>0</v>
      </c>
    </row>
    <row r="313" spans="1:40">
      <c r="A313" s="17">
        <v>304</v>
      </c>
      <c r="B313" s="17"/>
      <c r="C313" s="15"/>
      <c r="D313" s="18"/>
      <c r="E313" s="17"/>
      <c r="F313" s="17"/>
      <c r="G313" s="17"/>
      <c r="H313" s="15"/>
      <c r="I313" s="15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9"/>
      <c r="AC313" s="20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6">
        <f t="shared" si="5"/>
        <v>0</v>
      </c>
    </row>
    <row r="314" spans="1:40">
      <c r="A314" s="17">
        <v>305</v>
      </c>
      <c r="B314" s="17"/>
      <c r="C314" s="15"/>
      <c r="D314" s="18"/>
      <c r="E314" s="17"/>
      <c r="F314" s="17"/>
      <c r="G314" s="17"/>
      <c r="H314" s="15"/>
      <c r="I314" s="15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9"/>
      <c r="AC314" s="20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6">
        <f t="shared" si="5"/>
        <v>0</v>
      </c>
    </row>
    <row r="315" spans="1:40">
      <c r="A315" s="17">
        <v>306</v>
      </c>
      <c r="B315" s="17"/>
      <c r="C315" s="15"/>
      <c r="D315" s="18"/>
      <c r="E315" s="17"/>
      <c r="F315" s="17"/>
      <c r="G315" s="17"/>
      <c r="H315" s="15"/>
      <c r="I315" s="15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9"/>
      <c r="AC315" s="20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6">
        <f t="shared" si="5"/>
        <v>0</v>
      </c>
    </row>
    <row r="316" spans="1:40">
      <c r="A316" s="15">
        <v>307</v>
      </c>
      <c r="B316" s="17"/>
      <c r="C316" s="15"/>
      <c r="D316" s="18"/>
      <c r="E316" s="17"/>
      <c r="F316" s="17"/>
      <c r="G316" s="17"/>
      <c r="H316" s="15"/>
      <c r="I316" s="15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9"/>
      <c r="AC316" s="20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6">
        <f t="shared" si="5"/>
        <v>0</v>
      </c>
    </row>
    <row r="317" spans="1:40">
      <c r="A317" s="17">
        <v>308</v>
      </c>
      <c r="B317" s="17"/>
      <c r="C317" s="15"/>
      <c r="D317" s="18"/>
      <c r="E317" s="17"/>
      <c r="F317" s="17"/>
      <c r="G317" s="17"/>
      <c r="H317" s="15"/>
      <c r="I317" s="15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9"/>
      <c r="AC317" s="20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6">
        <f t="shared" si="5"/>
        <v>0</v>
      </c>
    </row>
    <row r="318" spans="1:40">
      <c r="A318" s="17">
        <v>309</v>
      </c>
      <c r="B318" s="17"/>
      <c r="C318" s="15"/>
      <c r="D318" s="18"/>
      <c r="E318" s="17"/>
      <c r="F318" s="17"/>
      <c r="G318" s="17"/>
      <c r="H318" s="15"/>
      <c r="I318" s="15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9"/>
      <c r="AC318" s="20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6">
        <f t="shared" si="5"/>
        <v>0</v>
      </c>
    </row>
    <row r="319" spans="1:40">
      <c r="A319" s="17">
        <v>310</v>
      </c>
      <c r="B319" s="17"/>
      <c r="C319" s="15"/>
      <c r="D319" s="18"/>
      <c r="E319" s="17"/>
      <c r="F319" s="17"/>
      <c r="G319" s="17"/>
      <c r="H319" s="15"/>
      <c r="I319" s="15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9"/>
      <c r="AC319" s="20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6">
        <f t="shared" si="5"/>
        <v>0</v>
      </c>
    </row>
    <row r="320" spans="1:40">
      <c r="A320" s="17">
        <v>311</v>
      </c>
      <c r="B320" s="17"/>
      <c r="C320" s="15"/>
      <c r="D320" s="18"/>
      <c r="E320" s="17"/>
      <c r="F320" s="17"/>
      <c r="G320" s="17"/>
      <c r="H320" s="15"/>
      <c r="I320" s="15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9"/>
      <c r="AC320" s="20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6">
        <f t="shared" si="5"/>
        <v>0</v>
      </c>
    </row>
    <row r="321" spans="1:40">
      <c r="A321" s="15">
        <v>312</v>
      </c>
      <c r="B321" s="17"/>
      <c r="C321" s="15"/>
      <c r="D321" s="18"/>
      <c r="E321" s="17"/>
      <c r="F321" s="17"/>
      <c r="G321" s="17"/>
      <c r="H321" s="15"/>
      <c r="I321" s="15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9"/>
      <c r="AC321" s="20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6">
        <f t="shared" si="5"/>
        <v>0</v>
      </c>
    </row>
    <row r="322" spans="1:40">
      <c r="A322" s="17">
        <v>313</v>
      </c>
      <c r="B322" s="17"/>
      <c r="C322" s="15"/>
      <c r="D322" s="18"/>
      <c r="E322" s="17"/>
      <c r="F322" s="17"/>
      <c r="G322" s="17"/>
      <c r="H322" s="15"/>
      <c r="I322" s="15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9"/>
      <c r="AC322" s="20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6">
        <f t="shared" si="5"/>
        <v>0</v>
      </c>
    </row>
    <row r="323" spans="1:40">
      <c r="A323" s="17">
        <v>314</v>
      </c>
      <c r="B323" s="17"/>
      <c r="C323" s="15"/>
      <c r="D323" s="18"/>
      <c r="E323" s="17"/>
      <c r="F323" s="17"/>
      <c r="G323" s="17"/>
      <c r="H323" s="15"/>
      <c r="I323" s="15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9"/>
      <c r="AC323" s="20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6">
        <f t="shared" si="5"/>
        <v>0</v>
      </c>
    </row>
    <row r="324" spans="1:40">
      <c r="A324" s="17">
        <v>315</v>
      </c>
      <c r="B324" s="17"/>
      <c r="C324" s="15"/>
      <c r="D324" s="18"/>
      <c r="E324" s="17"/>
      <c r="F324" s="17"/>
      <c r="G324" s="17"/>
      <c r="H324" s="15"/>
      <c r="I324" s="15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9"/>
      <c r="AC324" s="20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6">
        <f t="shared" si="5"/>
        <v>0</v>
      </c>
    </row>
    <row r="325" spans="1:40">
      <c r="A325" s="15">
        <v>316</v>
      </c>
      <c r="B325" s="17"/>
      <c r="C325" s="15"/>
      <c r="D325" s="18"/>
      <c r="E325" s="17"/>
      <c r="F325" s="17"/>
      <c r="G325" s="17"/>
      <c r="H325" s="15"/>
      <c r="I325" s="15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9"/>
      <c r="AC325" s="20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6">
        <f t="shared" si="5"/>
        <v>0</v>
      </c>
    </row>
    <row r="326" spans="1:40">
      <c r="A326" s="17">
        <v>317</v>
      </c>
      <c r="B326" s="17"/>
      <c r="C326" s="15"/>
      <c r="D326" s="18"/>
      <c r="E326" s="17"/>
      <c r="F326" s="17"/>
      <c r="G326" s="17"/>
      <c r="H326" s="15"/>
      <c r="I326" s="15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9"/>
      <c r="AC326" s="20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6">
        <f t="shared" si="5"/>
        <v>0</v>
      </c>
    </row>
    <row r="327" spans="1:40">
      <c r="A327" s="17">
        <v>318</v>
      </c>
      <c r="B327" s="17"/>
      <c r="C327" s="15"/>
      <c r="D327" s="18"/>
      <c r="E327" s="17"/>
      <c r="F327" s="17"/>
      <c r="G327" s="17"/>
      <c r="H327" s="15"/>
      <c r="I327" s="15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9"/>
      <c r="AC327" s="20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6">
        <f t="shared" si="5"/>
        <v>0</v>
      </c>
    </row>
    <row r="328" spans="1:40">
      <c r="A328" s="17">
        <v>319</v>
      </c>
      <c r="B328" s="17"/>
      <c r="C328" s="15"/>
      <c r="D328" s="18"/>
      <c r="E328" s="17"/>
      <c r="F328" s="17"/>
      <c r="G328" s="17"/>
      <c r="H328" s="15"/>
      <c r="I328" s="15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9"/>
      <c r="AC328" s="20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6">
        <f t="shared" si="5"/>
        <v>0</v>
      </c>
    </row>
    <row r="329" spans="1:40">
      <c r="A329" s="17">
        <v>320</v>
      </c>
      <c r="B329" s="17"/>
      <c r="C329" s="15"/>
      <c r="D329" s="18"/>
      <c r="E329" s="17"/>
      <c r="F329" s="17"/>
      <c r="G329" s="17"/>
      <c r="H329" s="15"/>
      <c r="I329" s="15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9"/>
      <c r="AC329" s="20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6">
        <f t="shared" si="5"/>
        <v>0</v>
      </c>
    </row>
    <row r="330" spans="1:40">
      <c r="A330" s="15">
        <v>321</v>
      </c>
      <c r="B330" s="17"/>
      <c r="C330" s="15"/>
      <c r="D330" s="18"/>
      <c r="E330" s="17"/>
      <c r="F330" s="17"/>
      <c r="G330" s="17"/>
      <c r="H330" s="15"/>
      <c r="I330" s="15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9"/>
      <c r="AC330" s="20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6">
        <f t="shared" si="5"/>
        <v>0</v>
      </c>
    </row>
    <row r="331" spans="1:40">
      <c r="A331" s="17">
        <v>322</v>
      </c>
      <c r="B331" s="17"/>
      <c r="C331" s="15"/>
      <c r="D331" s="18"/>
      <c r="E331" s="17"/>
      <c r="F331" s="17"/>
      <c r="G331" s="17"/>
      <c r="H331" s="15"/>
      <c r="I331" s="15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9"/>
      <c r="AC331" s="20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6">
        <f t="shared" si="5"/>
        <v>0</v>
      </c>
    </row>
    <row r="332" spans="1:40">
      <c r="A332" s="17">
        <v>323</v>
      </c>
      <c r="B332" s="17"/>
      <c r="C332" s="15"/>
      <c r="D332" s="18"/>
      <c r="E332" s="17"/>
      <c r="F332" s="17"/>
      <c r="G332" s="17"/>
      <c r="H332" s="15"/>
      <c r="I332" s="15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9"/>
      <c r="AC332" s="20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6">
        <f t="shared" si="5"/>
        <v>0</v>
      </c>
    </row>
    <row r="333" spans="1:40">
      <c r="A333" s="17">
        <v>324</v>
      </c>
      <c r="B333" s="17"/>
      <c r="C333" s="15"/>
      <c r="D333" s="18"/>
      <c r="E333" s="17"/>
      <c r="F333" s="17"/>
      <c r="G333" s="17"/>
      <c r="H333" s="15"/>
      <c r="I333" s="15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9"/>
      <c r="AC333" s="20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6">
        <f t="shared" si="5"/>
        <v>0</v>
      </c>
    </row>
    <row r="334" spans="1:40">
      <c r="A334" s="15">
        <v>325</v>
      </c>
      <c r="B334" s="17"/>
      <c r="C334" s="15"/>
      <c r="D334" s="18"/>
      <c r="E334" s="17"/>
      <c r="F334" s="17"/>
      <c r="G334" s="17"/>
      <c r="H334" s="15"/>
      <c r="I334" s="15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9"/>
      <c r="AC334" s="20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6">
        <f t="shared" si="5"/>
        <v>0</v>
      </c>
    </row>
    <row r="335" spans="1:40">
      <c r="A335" s="17">
        <v>326</v>
      </c>
      <c r="B335" s="17"/>
      <c r="C335" s="15"/>
      <c r="D335" s="18"/>
      <c r="E335" s="17"/>
      <c r="F335" s="17"/>
      <c r="G335" s="17"/>
      <c r="H335" s="15"/>
      <c r="I335" s="15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9"/>
      <c r="AC335" s="20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6">
        <f t="shared" si="5"/>
        <v>0</v>
      </c>
    </row>
    <row r="336" spans="1:40">
      <c r="A336" s="17">
        <v>327</v>
      </c>
      <c r="B336" s="17"/>
      <c r="C336" s="15"/>
      <c r="D336" s="18"/>
      <c r="E336" s="17"/>
      <c r="F336" s="17"/>
      <c r="G336" s="17"/>
      <c r="H336" s="15"/>
      <c r="I336" s="15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9"/>
      <c r="AC336" s="20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6">
        <f t="shared" si="5"/>
        <v>0</v>
      </c>
    </row>
    <row r="337" spans="1:40">
      <c r="A337" s="17">
        <v>328</v>
      </c>
      <c r="B337" s="17"/>
      <c r="C337" s="15"/>
      <c r="D337" s="18"/>
      <c r="E337" s="17"/>
      <c r="F337" s="17"/>
      <c r="G337" s="17"/>
      <c r="H337" s="15"/>
      <c r="I337" s="15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9"/>
      <c r="AC337" s="20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6">
        <f t="shared" si="5"/>
        <v>0</v>
      </c>
    </row>
    <row r="338" spans="1:40">
      <c r="A338" s="17">
        <v>329</v>
      </c>
      <c r="B338" s="17"/>
      <c r="C338" s="15"/>
      <c r="D338" s="18"/>
      <c r="E338" s="17"/>
      <c r="F338" s="17"/>
      <c r="G338" s="17"/>
      <c r="H338" s="15"/>
      <c r="I338" s="15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9"/>
      <c r="AC338" s="20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6">
        <f t="shared" si="5"/>
        <v>0</v>
      </c>
    </row>
    <row r="339" spans="1:40">
      <c r="A339" s="15">
        <v>330</v>
      </c>
      <c r="B339" s="17"/>
      <c r="C339" s="15"/>
      <c r="D339" s="18"/>
      <c r="E339" s="17"/>
      <c r="F339" s="17"/>
      <c r="G339" s="17"/>
      <c r="H339" s="15"/>
      <c r="I339" s="15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9"/>
      <c r="AC339" s="20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6">
        <f t="shared" si="5"/>
        <v>0</v>
      </c>
    </row>
    <row r="340" spans="1:40">
      <c r="A340" s="17">
        <v>331</v>
      </c>
      <c r="B340" s="17"/>
      <c r="C340" s="15"/>
      <c r="D340" s="18"/>
      <c r="E340" s="17"/>
      <c r="F340" s="17"/>
      <c r="G340" s="17"/>
      <c r="H340" s="15"/>
      <c r="I340" s="15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9"/>
      <c r="AC340" s="20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6">
        <f t="shared" si="5"/>
        <v>0</v>
      </c>
    </row>
    <row r="341" spans="1:40">
      <c r="A341" s="17">
        <v>332</v>
      </c>
      <c r="B341" s="17"/>
      <c r="C341" s="15"/>
      <c r="D341" s="18"/>
      <c r="E341" s="17"/>
      <c r="F341" s="17"/>
      <c r="G341" s="17"/>
      <c r="H341" s="15"/>
      <c r="I341" s="15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9"/>
      <c r="AC341" s="20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6">
        <f t="shared" si="5"/>
        <v>0</v>
      </c>
    </row>
    <row r="342" spans="1:40">
      <c r="A342" s="17">
        <v>333</v>
      </c>
      <c r="B342" s="17"/>
      <c r="C342" s="15"/>
      <c r="D342" s="18"/>
      <c r="E342" s="17"/>
      <c r="F342" s="17"/>
      <c r="G342" s="17"/>
      <c r="H342" s="15"/>
      <c r="I342" s="15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9"/>
      <c r="AC342" s="20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6">
        <f t="shared" si="5"/>
        <v>0</v>
      </c>
    </row>
    <row r="343" spans="1:40">
      <c r="A343" s="15">
        <v>334</v>
      </c>
      <c r="B343" s="17"/>
      <c r="C343" s="15"/>
      <c r="D343" s="18"/>
      <c r="E343" s="17"/>
      <c r="F343" s="17"/>
      <c r="G343" s="17"/>
      <c r="H343" s="15"/>
      <c r="I343" s="15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9"/>
      <c r="AC343" s="20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6">
        <f t="shared" si="5"/>
        <v>0</v>
      </c>
    </row>
    <row r="344" spans="1:40">
      <c r="A344" s="17">
        <v>335</v>
      </c>
      <c r="B344" s="17"/>
      <c r="C344" s="15"/>
      <c r="D344" s="18"/>
      <c r="E344" s="17"/>
      <c r="F344" s="17"/>
      <c r="G344" s="17"/>
      <c r="H344" s="15"/>
      <c r="I344" s="15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9"/>
      <c r="AC344" s="20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6">
        <f t="shared" si="5"/>
        <v>0</v>
      </c>
    </row>
    <row r="345" spans="1:40">
      <c r="A345" s="17">
        <v>336</v>
      </c>
      <c r="B345" s="17"/>
      <c r="C345" s="15"/>
      <c r="D345" s="18"/>
      <c r="E345" s="17"/>
      <c r="F345" s="17"/>
      <c r="G345" s="17"/>
      <c r="H345" s="15"/>
      <c r="I345" s="15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9"/>
      <c r="AC345" s="20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6">
        <f t="shared" si="5"/>
        <v>0</v>
      </c>
    </row>
    <row r="346" spans="1:40">
      <c r="A346" s="17">
        <v>337</v>
      </c>
      <c r="B346" s="17"/>
      <c r="C346" s="15"/>
      <c r="D346" s="18"/>
      <c r="E346" s="17"/>
      <c r="F346" s="17"/>
      <c r="G346" s="17"/>
      <c r="H346" s="15"/>
      <c r="I346" s="15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9"/>
      <c r="AC346" s="20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6">
        <f t="shared" si="5"/>
        <v>0</v>
      </c>
    </row>
    <row r="347" spans="1:40">
      <c r="A347" s="17">
        <v>338</v>
      </c>
      <c r="B347" s="17"/>
      <c r="C347" s="15"/>
      <c r="D347" s="18"/>
      <c r="E347" s="17"/>
      <c r="F347" s="17"/>
      <c r="G347" s="17"/>
      <c r="H347" s="15"/>
      <c r="I347" s="15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9"/>
      <c r="AC347" s="20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6">
        <f t="shared" si="5"/>
        <v>0</v>
      </c>
    </row>
    <row r="348" spans="1:40">
      <c r="A348" s="15">
        <v>339</v>
      </c>
      <c r="B348" s="17"/>
      <c r="C348" s="15"/>
      <c r="D348" s="18"/>
      <c r="E348" s="17"/>
      <c r="F348" s="17"/>
      <c r="G348" s="17"/>
      <c r="H348" s="15"/>
      <c r="I348" s="15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9"/>
      <c r="AC348" s="20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6">
        <f t="shared" si="5"/>
        <v>0</v>
      </c>
    </row>
    <row r="349" spans="1:40">
      <c r="A349" s="17">
        <v>340</v>
      </c>
      <c r="B349" s="17"/>
      <c r="C349" s="15"/>
      <c r="D349" s="18"/>
      <c r="E349" s="17"/>
      <c r="F349" s="17"/>
      <c r="G349" s="17"/>
      <c r="H349" s="15"/>
      <c r="I349" s="15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9"/>
      <c r="AC349" s="20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6">
        <f t="shared" si="5"/>
        <v>0</v>
      </c>
    </row>
    <row r="350" spans="1:40">
      <c r="A350" s="17">
        <v>341</v>
      </c>
      <c r="B350" s="17"/>
      <c r="C350" s="15"/>
      <c r="D350" s="18"/>
      <c r="E350" s="17"/>
      <c r="F350" s="17"/>
      <c r="G350" s="17"/>
      <c r="H350" s="15"/>
      <c r="I350" s="15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9"/>
      <c r="AC350" s="20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6">
        <f t="shared" si="5"/>
        <v>0</v>
      </c>
    </row>
    <row r="351" spans="1:40">
      <c r="A351" s="17">
        <v>342</v>
      </c>
      <c r="B351" s="17"/>
      <c r="C351" s="15"/>
      <c r="D351" s="18"/>
      <c r="E351" s="17"/>
      <c r="F351" s="17"/>
      <c r="G351" s="17"/>
      <c r="H351" s="15"/>
      <c r="I351" s="15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9"/>
      <c r="AC351" s="20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6">
        <f t="shared" si="5"/>
        <v>0</v>
      </c>
    </row>
    <row r="352" spans="1:40">
      <c r="A352" s="15">
        <v>343</v>
      </c>
      <c r="B352" s="17"/>
      <c r="C352" s="15"/>
      <c r="D352" s="18"/>
      <c r="E352" s="17"/>
      <c r="F352" s="17"/>
      <c r="G352" s="17"/>
      <c r="H352" s="15"/>
      <c r="I352" s="15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9"/>
      <c r="AC352" s="20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6">
        <f t="shared" si="5"/>
        <v>0</v>
      </c>
    </row>
    <row r="353" spans="1:40">
      <c r="A353" s="17">
        <v>344</v>
      </c>
      <c r="B353" s="17"/>
      <c r="C353" s="15"/>
      <c r="D353" s="18"/>
      <c r="E353" s="17"/>
      <c r="F353" s="17"/>
      <c r="G353" s="17"/>
      <c r="H353" s="15"/>
      <c r="I353" s="15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9"/>
      <c r="AC353" s="20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6">
        <f t="shared" si="5"/>
        <v>0</v>
      </c>
    </row>
    <row r="354" spans="1:40">
      <c r="A354" s="17">
        <v>345</v>
      </c>
      <c r="B354" s="17"/>
      <c r="C354" s="15"/>
      <c r="D354" s="18"/>
      <c r="E354" s="17"/>
      <c r="F354" s="17"/>
      <c r="G354" s="17"/>
      <c r="H354" s="15"/>
      <c r="I354" s="15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9"/>
      <c r="AC354" s="20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6">
        <f t="shared" si="5"/>
        <v>0</v>
      </c>
    </row>
    <row r="355" spans="1:40">
      <c r="A355" s="17">
        <v>346</v>
      </c>
      <c r="B355" s="17"/>
      <c r="C355" s="15"/>
      <c r="D355" s="18"/>
      <c r="E355" s="17"/>
      <c r="F355" s="17"/>
      <c r="G355" s="17"/>
      <c r="H355" s="15"/>
      <c r="I355" s="15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9"/>
      <c r="AC355" s="20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6">
        <f t="shared" si="5"/>
        <v>0</v>
      </c>
    </row>
    <row r="356" spans="1:40">
      <c r="A356" s="17">
        <v>347</v>
      </c>
      <c r="B356" s="17"/>
      <c r="C356" s="15"/>
      <c r="D356" s="18"/>
      <c r="E356" s="17"/>
      <c r="F356" s="17"/>
      <c r="G356" s="17"/>
      <c r="H356" s="15"/>
      <c r="I356" s="15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9"/>
      <c r="AC356" s="20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6">
        <f t="shared" ref="AN356:AN401" si="6">SUM(I356:AM356)</f>
        <v>0</v>
      </c>
    </row>
    <row r="357" spans="1:40">
      <c r="A357" s="15">
        <v>348</v>
      </c>
      <c r="B357" s="17"/>
      <c r="C357" s="15"/>
      <c r="D357" s="18"/>
      <c r="E357" s="17"/>
      <c r="F357" s="17"/>
      <c r="G357" s="17"/>
      <c r="H357" s="15"/>
      <c r="I357" s="15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9"/>
      <c r="AC357" s="20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6">
        <f t="shared" si="6"/>
        <v>0</v>
      </c>
    </row>
    <row r="358" spans="1:40">
      <c r="A358" s="17">
        <v>349</v>
      </c>
      <c r="B358" s="17"/>
      <c r="C358" s="15"/>
      <c r="D358" s="18"/>
      <c r="E358" s="17"/>
      <c r="F358" s="17"/>
      <c r="G358" s="17"/>
      <c r="H358" s="15"/>
      <c r="I358" s="15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9"/>
      <c r="AC358" s="20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6">
        <f t="shared" si="6"/>
        <v>0</v>
      </c>
    </row>
    <row r="359" spans="1:40">
      <c r="A359" s="17">
        <v>350</v>
      </c>
      <c r="B359" s="17"/>
      <c r="C359" s="15"/>
      <c r="D359" s="18"/>
      <c r="E359" s="17"/>
      <c r="F359" s="17"/>
      <c r="G359" s="17"/>
      <c r="H359" s="15"/>
      <c r="I359" s="15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9"/>
      <c r="AC359" s="20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6">
        <f t="shared" si="6"/>
        <v>0</v>
      </c>
    </row>
    <row r="360" spans="1:40">
      <c r="A360" s="17">
        <v>351</v>
      </c>
      <c r="B360" s="17"/>
      <c r="C360" s="15"/>
      <c r="D360" s="18"/>
      <c r="E360" s="17"/>
      <c r="F360" s="17"/>
      <c r="G360" s="17"/>
      <c r="H360" s="15"/>
      <c r="I360" s="15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9"/>
      <c r="AC360" s="20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6">
        <f t="shared" si="6"/>
        <v>0</v>
      </c>
    </row>
    <row r="361" spans="1:40">
      <c r="A361" s="15">
        <v>352</v>
      </c>
      <c r="B361" s="17"/>
      <c r="C361" s="15"/>
      <c r="D361" s="18"/>
      <c r="E361" s="17"/>
      <c r="F361" s="17"/>
      <c r="G361" s="17"/>
      <c r="H361" s="15"/>
      <c r="I361" s="15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9"/>
      <c r="AC361" s="20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6">
        <f t="shared" si="6"/>
        <v>0</v>
      </c>
    </row>
    <row r="362" spans="1:40">
      <c r="A362" s="17">
        <v>353</v>
      </c>
      <c r="B362" s="17"/>
      <c r="C362" s="15"/>
      <c r="D362" s="18"/>
      <c r="E362" s="17"/>
      <c r="F362" s="17"/>
      <c r="G362" s="17"/>
      <c r="H362" s="15"/>
      <c r="I362" s="15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9"/>
      <c r="AC362" s="20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6">
        <f t="shared" si="6"/>
        <v>0</v>
      </c>
    </row>
    <row r="363" spans="1:40">
      <c r="A363" s="17">
        <v>354</v>
      </c>
      <c r="B363" s="17"/>
      <c r="C363" s="15"/>
      <c r="D363" s="18"/>
      <c r="E363" s="17"/>
      <c r="F363" s="17"/>
      <c r="G363" s="17"/>
      <c r="H363" s="15"/>
      <c r="I363" s="15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9"/>
      <c r="AC363" s="20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6">
        <f t="shared" si="6"/>
        <v>0</v>
      </c>
    </row>
    <row r="364" spans="1:40">
      <c r="A364" s="17">
        <v>355</v>
      </c>
      <c r="B364" s="17"/>
      <c r="C364" s="15"/>
      <c r="D364" s="18"/>
      <c r="E364" s="17"/>
      <c r="F364" s="17"/>
      <c r="G364" s="17"/>
      <c r="H364" s="15"/>
      <c r="I364" s="15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9"/>
      <c r="AC364" s="20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6">
        <f t="shared" si="6"/>
        <v>0</v>
      </c>
    </row>
    <row r="365" spans="1:40">
      <c r="A365" s="17">
        <v>356</v>
      </c>
      <c r="B365" s="17"/>
      <c r="C365" s="15"/>
      <c r="D365" s="18"/>
      <c r="E365" s="17"/>
      <c r="F365" s="17"/>
      <c r="G365" s="17"/>
      <c r="H365" s="15"/>
      <c r="I365" s="15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9"/>
      <c r="AC365" s="20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6">
        <f t="shared" si="6"/>
        <v>0</v>
      </c>
    </row>
    <row r="366" spans="1:40">
      <c r="A366" s="15">
        <v>357</v>
      </c>
      <c r="B366" s="17"/>
      <c r="C366" s="15"/>
      <c r="D366" s="18"/>
      <c r="E366" s="17"/>
      <c r="F366" s="17"/>
      <c r="G366" s="17"/>
      <c r="H366" s="15"/>
      <c r="I366" s="15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9"/>
      <c r="AC366" s="20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6">
        <f t="shared" si="6"/>
        <v>0</v>
      </c>
    </row>
    <row r="367" spans="1:40">
      <c r="A367" s="17">
        <v>358</v>
      </c>
      <c r="B367" s="17"/>
      <c r="C367" s="15"/>
      <c r="D367" s="18"/>
      <c r="E367" s="17"/>
      <c r="F367" s="17"/>
      <c r="G367" s="17"/>
      <c r="H367" s="15"/>
      <c r="I367" s="15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9"/>
      <c r="AC367" s="20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6">
        <f t="shared" si="6"/>
        <v>0</v>
      </c>
    </row>
    <row r="368" spans="1:40">
      <c r="A368" s="17">
        <v>359</v>
      </c>
      <c r="B368" s="17"/>
      <c r="C368" s="15"/>
      <c r="D368" s="18"/>
      <c r="E368" s="17"/>
      <c r="F368" s="17"/>
      <c r="G368" s="17"/>
      <c r="H368" s="15"/>
      <c r="I368" s="15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9"/>
      <c r="AC368" s="20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6">
        <f t="shared" si="6"/>
        <v>0</v>
      </c>
    </row>
    <row r="369" spans="1:40">
      <c r="A369" s="17">
        <v>360</v>
      </c>
      <c r="B369" s="17"/>
      <c r="C369" s="15"/>
      <c r="D369" s="18"/>
      <c r="E369" s="17"/>
      <c r="F369" s="17"/>
      <c r="G369" s="17"/>
      <c r="H369" s="15"/>
      <c r="I369" s="15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9"/>
      <c r="AC369" s="20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6">
        <f t="shared" si="6"/>
        <v>0</v>
      </c>
    </row>
    <row r="370" spans="1:40">
      <c r="A370" s="15">
        <v>361</v>
      </c>
      <c r="B370" s="17"/>
      <c r="C370" s="15"/>
      <c r="D370" s="18"/>
      <c r="E370" s="17"/>
      <c r="F370" s="17"/>
      <c r="G370" s="17"/>
      <c r="H370" s="15"/>
      <c r="I370" s="15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9"/>
      <c r="AC370" s="20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6">
        <f t="shared" si="6"/>
        <v>0</v>
      </c>
    </row>
    <row r="371" spans="1:40">
      <c r="A371" s="17">
        <v>362</v>
      </c>
      <c r="B371" s="17"/>
      <c r="C371" s="15"/>
      <c r="D371" s="18"/>
      <c r="E371" s="17"/>
      <c r="F371" s="17"/>
      <c r="G371" s="17"/>
      <c r="H371" s="15"/>
      <c r="I371" s="15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9"/>
      <c r="AC371" s="20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6">
        <f t="shared" si="6"/>
        <v>0</v>
      </c>
    </row>
    <row r="372" spans="1:40">
      <c r="A372" s="17">
        <v>363</v>
      </c>
      <c r="B372" s="17"/>
      <c r="C372" s="15"/>
      <c r="D372" s="18"/>
      <c r="E372" s="17"/>
      <c r="F372" s="17"/>
      <c r="G372" s="17"/>
      <c r="H372" s="15"/>
      <c r="I372" s="15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9"/>
      <c r="AC372" s="20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6">
        <f t="shared" si="6"/>
        <v>0</v>
      </c>
    </row>
    <row r="373" spans="1:40">
      <c r="A373" s="17">
        <v>364</v>
      </c>
      <c r="B373" s="17"/>
      <c r="C373" s="15"/>
      <c r="D373" s="18"/>
      <c r="E373" s="17"/>
      <c r="F373" s="17"/>
      <c r="G373" s="17"/>
      <c r="H373" s="15"/>
      <c r="I373" s="15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9"/>
      <c r="AC373" s="20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6">
        <f t="shared" si="6"/>
        <v>0</v>
      </c>
    </row>
    <row r="374" spans="1:40">
      <c r="A374" s="17">
        <v>365</v>
      </c>
      <c r="B374" s="17"/>
      <c r="C374" s="15"/>
      <c r="D374" s="18"/>
      <c r="E374" s="17"/>
      <c r="F374" s="17"/>
      <c r="G374" s="17"/>
      <c r="H374" s="15"/>
      <c r="I374" s="15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9"/>
      <c r="AC374" s="20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6">
        <f t="shared" si="6"/>
        <v>0</v>
      </c>
    </row>
    <row r="375" spans="1:40">
      <c r="A375" s="15">
        <v>366</v>
      </c>
      <c r="B375" s="17"/>
      <c r="C375" s="15"/>
      <c r="D375" s="18"/>
      <c r="E375" s="17"/>
      <c r="F375" s="17"/>
      <c r="G375" s="17"/>
      <c r="H375" s="15"/>
      <c r="I375" s="15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9"/>
      <c r="AC375" s="20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6">
        <f t="shared" si="6"/>
        <v>0</v>
      </c>
    </row>
    <row r="376" spans="1:40">
      <c r="A376" s="17">
        <v>367</v>
      </c>
      <c r="B376" s="17"/>
      <c r="C376" s="15"/>
      <c r="D376" s="18"/>
      <c r="E376" s="17"/>
      <c r="F376" s="17"/>
      <c r="G376" s="17"/>
      <c r="H376" s="15"/>
      <c r="I376" s="15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9"/>
      <c r="AC376" s="20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6">
        <f t="shared" si="6"/>
        <v>0</v>
      </c>
    </row>
    <row r="377" spans="1:40">
      <c r="A377" s="17">
        <v>368</v>
      </c>
      <c r="B377" s="17"/>
      <c r="C377" s="15"/>
      <c r="D377" s="18"/>
      <c r="E377" s="17"/>
      <c r="F377" s="17"/>
      <c r="G377" s="17"/>
      <c r="H377" s="15"/>
      <c r="I377" s="15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9"/>
      <c r="AC377" s="20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6">
        <f t="shared" si="6"/>
        <v>0</v>
      </c>
    </row>
    <row r="378" spans="1:40">
      <c r="A378" s="17">
        <v>369</v>
      </c>
      <c r="B378" s="17"/>
      <c r="C378" s="15"/>
      <c r="D378" s="18"/>
      <c r="E378" s="17"/>
      <c r="F378" s="17"/>
      <c r="G378" s="17"/>
      <c r="H378" s="15"/>
      <c r="I378" s="15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9"/>
      <c r="AC378" s="20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6">
        <f t="shared" si="6"/>
        <v>0</v>
      </c>
    </row>
    <row r="379" spans="1:40">
      <c r="A379" s="15">
        <v>370</v>
      </c>
      <c r="B379" s="17"/>
      <c r="C379" s="15"/>
      <c r="D379" s="18"/>
      <c r="E379" s="17"/>
      <c r="F379" s="17"/>
      <c r="G379" s="17"/>
      <c r="H379" s="15"/>
      <c r="I379" s="15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9"/>
      <c r="AC379" s="20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6">
        <f t="shared" si="6"/>
        <v>0</v>
      </c>
    </row>
    <row r="380" spans="1:40">
      <c r="A380" s="17">
        <v>371</v>
      </c>
      <c r="B380" s="17"/>
      <c r="C380" s="15"/>
      <c r="D380" s="18"/>
      <c r="E380" s="17"/>
      <c r="F380" s="17"/>
      <c r="G380" s="17"/>
      <c r="H380" s="15"/>
      <c r="I380" s="15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9"/>
      <c r="AC380" s="20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6">
        <f t="shared" si="6"/>
        <v>0</v>
      </c>
    </row>
    <row r="381" spans="1:40">
      <c r="A381" s="17">
        <v>372</v>
      </c>
      <c r="B381" s="17"/>
      <c r="C381" s="15"/>
      <c r="D381" s="18"/>
      <c r="E381" s="17"/>
      <c r="F381" s="17"/>
      <c r="G381" s="17"/>
      <c r="H381" s="15"/>
      <c r="I381" s="15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9"/>
      <c r="AC381" s="20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6">
        <f t="shared" si="6"/>
        <v>0</v>
      </c>
    </row>
    <row r="382" spans="1:40">
      <c r="A382" s="17">
        <v>373</v>
      </c>
      <c r="B382" s="17"/>
      <c r="C382" s="15"/>
      <c r="D382" s="18"/>
      <c r="E382" s="17"/>
      <c r="F382" s="17"/>
      <c r="G382" s="17"/>
      <c r="H382" s="15"/>
      <c r="I382" s="15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9"/>
      <c r="AC382" s="20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6">
        <f t="shared" si="6"/>
        <v>0</v>
      </c>
    </row>
    <row r="383" spans="1:40">
      <c r="A383" s="17">
        <v>374</v>
      </c>
      <c r="B383" s="17"/>
      <c r="C383" s="15"/>
      <c r="D383" s="18"/>
      <c r="E383" s="17"/>
      <c r="F383" s="17"/>
      <c r="G383" s="17"/>
      <c r="H383" s="15"/>
      <c r="I383" s="15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9"/>
      <c r="AC383" s="20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6">
        <f t="shared" si="6"/>
        <v>0</v>
      </c>
    </row>
    <row r="384" spans="1:40">
      <c r="A384" s="15">
        <v>375</v>
      </c>
      <c r="B384" s="17"/>
      <c r="C384" s="15"/>
      <c r="D384" s="18"/>
      <c r="E384" s="17"/>
      <c r="F384" s="17"/>
      <c r="G384" s="17"/>
      <c r="H384" s="15"/>
      <c r="I384" s="15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9"/>
      <c r="AC384" s="20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6">
        <f t="shared" si="6"/>
        <v>0</v>
      </c>
    </row>
    <row r="385" spans="1:40">
      <c r="A385" s="17">
        <v>376</v>
      </c>
      <c r="B385" s="17"/>
      <c r="C385" s="15"/>
      <c r="D385" s="18"/>
      <c r="E385" s="17"/>
      <c r="F385" s="17"/>
      <c r="G385" s="17"/>
      <c r="H385" s="15"/>
      <c r="I385" s="15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9"/>
      <c r="AC385" s="20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6">
        <f t="shared" si="6"/>
        <v>0</v>
      </c>
    </row>
    <row r="386" spans="1:40">
      <c r="A386" s="17">
        <v>377</v>
      </c>
      <c r="B386" s="17"/>
      <c r="C386" s="15"/>
      <c r="D386" s="18"/>
      <c r="E386" s="17"/>
      <c r="F386" s="17"/>
      <c r="G386" s="17"/>
      <c r="H386" s="15"/>
      <c r="I386" s="15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9"/>
      <c r="AC386" s="20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6">
        <f t="shared" si="6"/>
        <v>0</v>
      </c>
    </row>
    <row r="387" spans="1:40">
      <c r="A387" s="17">
        <v>378</v>
      </c>
      <c r="B387" s="17"/>
      <c r="C387" s="15"/>
      <c r="D387" s="18"/>
      <c r="E387" s="17"/>
      <c r="F387" s="17"/>
      <c r="G387" s="17"/>
      <c r="H387" s="15"/>
      <c r="I387" s="15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9"/>
      <c r="AC387" s="20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6">
        <f t="shared" si="6"/>
        <v>0</v>
      </c>
    </row>
    <row r="388" spans="1:40">
      <c r="A388" s="15">
        <v>379</v>
      </c>
      <c r="B388" s="17"/>
      <c r="C388" s="15"/>
      <c r="D388" s="18"/>
      <c r="E388" s="17"/>
      <c r="F388" s="17"/>
      <c r="G388" s="17"/>
      <c r="H388" s="15"/>
      <c r="I388" s="15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9"/>
      <c r="AC388" s="20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6">
        <f t="shared" si="6"/>
        <v>0</v>
      </c>
    </row>
    <row r="389" spans="1:40">
      <c r="A389" s="17">
        <v>380</v>
      </c>
      <c r="B389" s="17"/>
      <c r="C389" s="15"/>
      <c r="D389" s="18"/>
      <c r="E389" s="17"/>
      <c r="F389" s="17"/>
      <c r="G389" s="17"/>
      <c r="H389" s="15"/>
      <c r="I389" s="15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9"/>
      <c r="AC389" s="20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6">
        <f t="shared" si="6"/>
        <v>0</v>
      </c>
    </row>
    <row r="390" spans="1:40">
      <c r="A390" s="17">
        <v>381</v>
      </c>
      <c r="B390" s="17"/>
      <c r="C390" s="15"/>
      <c r="D390" s="18"/>
      <c r="E390" s="17"/>
      <c r="F390" s="17"/>
      <c r="G390" s="17"/>
      <c r="H390" s="15"/>
      <c r="I390" s="15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9"/>
      <c r="AC390" s="20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6">
        <f t="shared" si="6"/>
        <v>0</v>
      </c>
    </row>
    <row r="391" spans="1:40">
      <c r="A391" s="17">
        <v>382</v>
      </c>
      <c r="B391" s="17"/>
      <c r="C391" s="15"/>
      <c r="D391" s="18"/>
      <c r="E391" s="17"/>
      <c r="F391" s="17"/>
      <c r="G391" s="17"/>
      <c r="H391" s="15"/>
      <c r="I391" s="15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9"/>
      <c r="AC391" s="20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6">
        <f t="shared" si="6"/>
        <v>0</v>
      </c>
    </row>
    <row r="392" spans="1:40">
      <c r="A392" s="17">
        <v>383</v>
      </c>
      <c r="B392" s="17"/>
      <c r="C392" s="15"/>
      <c r="D392" s="18"/>
      <c r="E392" s="17"/>
      <c r="F392" s="17"/>
      <c r="G392" s="17"/>
      <c r="H392" s="15"/>
      <c r="I392" s="15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9"/>
      <c r="AC392" s="20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6">
        <f t="shared" si="6"/>
        <v>0</v>
      </c>
    </row>
    <row r="393" spans="1:40">
      <c r="A393" s="15">
        <v>384</v>
      </c>
      <c r="B393" s="17"/>
      <c r="C393" s="15"/>
      <c r="D393" s="18"/>
      <c r="E393" s="17"/>
      <c r="F393" s="17"/>
      <c r="G393" s="17"/>
      <c r="H393" s="15"/>
      <c r="I393" s="15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9"/>
      <c r="AC393" s="20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6">
        <f t="shared" si="6"/>
        <v>0</v>
      </c>
    </row>
    <row r="394" spans="1:40">
      <c r="A394" s="17">
        <v>385</v>
      </c>
      <c r="B394" s="17"/>
      <c r="C394" s="15"/>
      <c r="D394" s="18"/>
      <c r="E394" s="17"/>
      <c r="F394" s="17"/>
      <c r="G394" s="17"/>
      <c r="H394" s="15"/>
      <c r="I394" s="15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9"/>
      <c r="AC394" s="20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6">
        <f t="shared" si="6"/>
        <v>0</v>
      </c>
    </row>
    <row r="395" spans="1:40">
      <c r="A395" s="17">
        <v>386</v>
      </c>
      <c r="B395" s="17"/>
      <c r="C395" s="15"/>
      <c r="D395" s="18"/>
      <c r="E395" s="17"/>
      <c r="F395" s="17"/>
      <c r="G395" s="17"/>
      <c r="H395" s="15"/>
      <c r="I395" s="15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9"/>
      <c r="AC395" s="20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6">
        <f t="shared" si="6"/>
        <v>0</v>
      </c>
    </row>
    <row r="396" spans="1:40">
      <c r="A396" s="17">
        <v>387</v>
      </c>
      <c r="B396" s="17"/>
      <c r="C396" s="15"/>
      <c r="D396" s="18"/>
      <c r="E396" s="17"/>
      <c r="F396" s="17"/>
      <c r="G396" s="17"/>
      <c r="H396" s="15"/>
      <c r="I396" s="15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9"/>
      <c r="AC396" s="20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6">
        <f t="shared" si="6"/>
        <v>0</v>
      </c>
    </row>
    <row r="397" spans="1:40">
      <c r="A397" s="15">
        <v>388</v>
      </c>
      <c r="B397" s="17"/>
      <c r="C397" s="15"/>
      <c r="D397" s="18"/>
      <c r="E397" s="17"/>
      <c r="F397" s="17"/>
      <c r="G397" s="17"/>
      <c r="H397" s="15"/>
      <c r="I397" s="15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9"/>
      <c r="AC397" s="20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6">
        <f t="shared" si="6"/>
        <v>0</v>
      </c>
    </row>
    <row r="398" spans="1:40">
      <c r="A398" s="17">
        <v>389</v>
      </c>
      <c r="B398" s="17"/>
      <c r="C398" s="15"/>
      <c r="D398" s="18"/>
      <c r="E398" s="17"/>
      <c r="F398" s="17"/>
      <c r="G398" s="17"/>
      <c r="H398" s="15"/>
      <c r="I398" s="15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9"/>
      <c r="AC398" s="20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6">
        <f t="shared" si="6"/>
        <v>0</v>
      </c>
    </row>
    <row r="399" spans="1:40">
      <c r="A399" s="17">
        <v>390</v>
      </c>
      <c r="B399" s="17"/>
      <c r="C399" s="15"/>
      <c r="D399" s="18"/>
      <c r="E399" s="17"/>
      <c r="F399" s="17"/>
      <c r="G399" s="17"/>
      <c r="H399" s="15"/>
      <c r="I399" s="15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9"/>
      <c r="AC399" s="20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6">
        <f t="shared" si="6"/>
        <v>0</v>
      </c>
    </row>
    <row r="400" spans="1:40">
      <c r="A400" s="17">
        <v>391</v>
      </c>
      <c r="B400" s="17"/>
      <c r="C400" s="15"/>
      <c r="D400" s="18"/>
      <c r="E400" s="17"/>
      <c r="F400" s="17"/>
      <c r="G400" s="17"/>
      <c r="H400" s="15"/>
      <c r="I400" s="15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9"/>
      <c r="AC400" s="20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6">
        <f t="shared" si="6"/>
        <v>0</v>
      </c>
    </row>
    <row r="401" spans="1:40">
      <c r="A401" s="17">
        <v>392</v>
      </c>
      <c r="B401" s="17"/>
      <c r="C401" s="15"/>
      <c r="D401" s="18"/>
      <c r="E401" s="17"/>
      <c r="F401" s="17"/>
      <c r="G401" s="17"/>
      <c r="H401" s="15"/>
      <c r="I401" s="15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9"/>
      <c r="AC401" s="20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6">
        <f t="shared" si="6"/>
        <v>0</v>
      </c>
    </row>
    <row r="402" spans="1:40">
      <c r="A402" s="17">
        <v>393</v>
      </c>
      <c r="B402" s="17"/>
      <c r="C402" s="15"/>
      <c r="D402" s="18"/>
      <c r="E402" s="17"/>
      <c r="F402" s="17"/>
      <c r="G402" s="17"/>
      <c r="H402" s="15"/>
      <c r="I402" s="15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9"/>
      <c r="AC402" s="20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6">
        <f t="shared" ref="AN402:AN408" si="7">SUM(I402:AM402)</f>
        <v>0</v>
      </c>
    </row>
    <row r="403" spans="1:40">
      <c r="A403" s="17">
        <v>394</v>
      </c>
      <c r="B403" s="17"/>
      <c r="C403" s="15"/>
      <c r="D403" s="18"/>
      <c r="E403" s="17"/>
      <c r="F403" s="17"/>
      <c r="G403" s="17"/>
      <c r="H403" s="15"/>
      <c r="I403" s="15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9"/>
      <c r="AC403" s="20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6">
        <f t="shared" si="7"/>
        <v>0</v>
      </c>
    </row>
    <row r="404" spans="1:40">
      <c r="A404" s="17">
        <v>395</v>
      </c>
      <c r="B404" s="17"/>
      <c r="C404" s="15"/>
      <c r="D404" s="18"/>
      <c r="E404" s="17"/>
      <c r="F404" s="17"/>
      <c r="G404" s="17"/>
      <c r="H404" s="15"/>
      <c r="I404" s="15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9"/>
      <c r="AC404" s="20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6">
        <f t="shared" si="7"/>
        <v>0</v>
      </c>
    </row>
    <row r="405" spans="1:40">
      <c r="A405" s="17">
        <v>396</v>
      </c>
      <c r="B405" s="17"/>
      <c r="C405" s="15"/>
      <c r="D405" s="18"/>
      <c r="E405" s="17"/>
      <c r="F405" s="17"/>
      <c r="G405" s="17"/>
      <c r="H405" s="15"/>
      <c r="I405" s="15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9"/>
      <c r="AC405" s="20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6">
        <f t="shared" si="7"/>
        <v>0</v>
      </c>
    </row>
    <row r="406" spans="1:40">
      <c r="A406" s="17">
        <v>397</v>
      </c>
      <c r="B406" s="17"/>
      <c r="C406" s="15"/>
      <c r="D406" s="18"/>
      <c r="E406" s="17"/>
      <c r="F406" s="17"/>
      <c r="G406" s="17"/>
      <c r="H406" s="15"/>
      <c r="I406" s="15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9"/>
      <c r="AC406" s="20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6">
        <f t="shared" si="7"/>
        <v>0</v>
      </c>
    </row>
    <row r="407" spans="1:40">
      <c r="A407" s="17">
        <v>398</v>
      </c>
      <c r="B407" s="17"/>
      <c r="C407" s="15"/>
      <c r="D407" s="18"/>
      <c r="E407" s="17"/>
      <c r="F407" s="17"/>
      <c r="G407" s="17"/>
      <c r="H407" s="15"/>
      <c r="I407" s="15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9"/>
      <c r="AC407" s="20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6">
        <f t="shared" si="7"/>
        <v>0</v>
      </c>
    </row>
    <row r="408" spans="1:40">
      <c r="A408" s="17">
        <v>399</v>
      </c>
      <c r="B408" s="17"/>
      <c r="C408" s="15"/>
      <c r="D408" s="18"/>
      <c r="E408" s="17"/>
      <c r="F408" s="17"/>
      <c r="G408" s="17"/>
      <c r="H408" s="15"/>
      <c r="I408" s="15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9"/>
      <c r="AC408" s="20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6">
        <f t="shared" si="7"/>
        <v>0</v>
      </c>
    </row>
    <row r="409" spans="1:40">
      <c r="A409" s="17">
        <v>400</v>
      </c>
      <c r="B409" s="17"/>
      <c r="C409" s="15"/>
      <c r="D409" s="18"/>
      <c r="E409" s="17"/>
      <c r="F409" s="17"/>
      <c r="G409" s="17"/>
      <c r="H409" s="15"/>
      <c r="I409" s="15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9"/>
      <c r="AC409" s="20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6">
        <f t="shared" ref="AN409" si="8">SUM(I409:AM409)</f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R38"/>
  <sheetViews>
    <sheetView workbookViewId="0">
      <pane xSplit="3" ySplit="7" topLeftCell="D12" activePane="bottomRight" state="frozen"/>
      <selection pane="topRight" activeCell="D1" sqref="D1"/>
      <selection pane="bottomLeft" activeCell="A8" sqref="A8"/>
      <selection pane="bottomRight" activeCell="A12" sqref="A12"/>
    </sheetView>
  </sheetViews>
  <sheetFormatPr baseColWidth="10" defaultRowHeight="14.4"/>
  <cols>
    <col min="2" max="2" width="32.44140625" customWidth="1"/>
    <col min="3" max="3" width="16.33203125" customWidth="1"/>
    <col min="4" max="6" width="12.5546875" bestFit="1" customWidth="1"/>
    <col min="9" max="11" width="12.5546875" bestFit="1" customWidth="1"/>
    <col min="37" max="37" width="57.109375" customWidth="1"/>
    <col min="43" max="43" width="35.6640625" customWidth="1"/>
  </cols>
  <sheetData>
    <row r="2" spans="1:44">
      <c r="B2" s="21" t="s">
        <v>94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44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44" ht="15.75" customHeight="1" thickBot="1">
      <c r="D4" s="147" t="s">
        <v>52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9"/>
      <c r="AI4" s="23"/>
      <c r="AQ4" s="37" t="s">
        <v>86</v>
      </c>
      <c r="AR4" s="38"/>
    </row>
    <row r="5" spans="1:44" ht="15" thickBot="1">
      <c r="A5" s="56"/>
      <c r="B5" s="57"/>
      <c r="C5" s="58"/>
      <c r="D5" s="152" t="s">
        <v>10</v>
      </c>
      <c r="E5" s="153"/>
      <c r="F5" s="154" t="s">
        <v>11</v>
      </c>
      <c r="G5" s="152"/>
      <c r="H5" s="152"/>
      <c r="I5" s="152"/>
      <c r="J5" s="153"/>
      <c r="K5" s="154" t="s">
        <v>12</v>
      </c>
      <c r="L5" s="152"/>
      <c r="M5" s="152"/>
      <c r="N5" s="152"/>
      <c r="O5" s="152"/>
      <c r="P5" s="152"/>
      <c r="Q5" s="152"/>
      <c r="R5" s="155" t="s">
        <v>13</v>
      </c>
      <c r="S5" s="156"/>
      <c r="T5" s="155" t="s">
        <v>14</v>
      </c>
      <c r="U5" s="152"/>
      <c r="V5" s="152"/>
      <c r="W5" s="156"/>
      <c r="X5" s="155" t="s">
        <v>15</v>
      </c>
      <c r="Y5" s="152"/>
      <c r="Z5" s="152"/>
      <c r="AA5" s="152"/>
      <c r="AB5" s="152"/>
      <c r="AC5" s="152"/>
      <c r="AD5" s="152"/>
      <c r="AE5" s="152"/>
      <c r="AF5" s="147" t="s">
        <v>16</v>
      </c>
      <c r="AG5" s="148"/>
      <c r="AH5" s="149"/>
      <c r="AI5" s="23"/>
      <c r="AQ5" s="37" t="s">
        <v>5</v>
      </c>
      <c r="AR5" s="38"/>
    </row>
    <row r="6" spans="1:44" ht="15" thickBot="1">
      <c r="A6" s="59"/>
      <c r="B6" s="60"/>
      <c r="C6" s="61"/>
      <c r="D6" s="55" t="s">
        <v>53</v>
      </c>
      <c r="E6" s="24" t="s">
        <v>54</v>
      </c>
      <c r="F6" s="24" t="s">
        <v>55</v>
      </c>
      <c r="G6" s="24" t="s">
        <v>56</v>
      </c>
      <c r="H6" s="24" t="s">
        <v>57</v>
      </c>
      <c r="I6" s="24" t="s">
        <v>58</v>
      </c>
      <c r="J6" s="24" t="s">
        <v>59</v>
      </c>
      <c r="K6" s="24" t="s">
        <v>60</v>
      </c>
      <c r="L6" s="24" t="s">
        <v>61</v>
      </c>
      <c r="M6" s="24" t="s">
        <v>62</v>
      </c>
      <c r="N6" s="24" t="s">
        <v>63</v>
      </c>
      <c r="O6" s="24" t="s">
        <v>64</v>
      </c>
      <c r="P6" s="24" t="s">
        <v>65</v>
      </c>
      <c r="Q6" s="24" t="s">
        <v>66</v>
      </c>
      <c r="R6" s="24" t="s">
        <v>67</v>
      </c>
      <c r="S6" s="24" t="s">
        <v>68</v>
      </c>
      <c r="T6" s="24" t="s">
        <v>69</v>
      </c>
      <c r="U6" s="24" t="s">
        <v>70</v>
      </c>
      <c r="V6" s="24" t="s">
        <v>71</v>
      </c>
      <c r="W6" s="24" t="s">
        <v>72</v>
      </c>
      <c r="X6" s="24" t="s">
        <v>73</v>
      </c>
      <c r="Y6" s="24" t="s">
        <v>74</v>
      </c>
      <c r="Z6" s="24" t="s">
        <v>75</v>
      </c>
      <c r="AA6" s="24" t="s">
        <v>76</v>
      </c>
      <c r="AB6" s="24" t="s">
        <v>77</v>
      </c>
      <c r="AC6" s="24" t="s">
        <v>78</v>
      </c>
      <c r="AD6" s="24" t="s">
        <v>79</v>
      </c>
      <c r="AE6" s="25" t="s">
        <v>80</v>
      </c>
      <c r="AF6" s="26" t="s">
        <v>81</v>
      </c>
      <c r="AG6" s="27" t="s">
        <v>82</v>
      </c>
      <c r="AH6" s="28" t="s">
        <v>83</v>
      </c>
      <c r="AI6" s="29"/>
      <c r="AQ6" s="37" t="s">
        <v>51</v>
      </c>
      <c r="AR6" s="38"/>
    </row>
    <row r="7" spans="1:44" ht="51.6" thickBot="1">
      <c r="A7" s="62" t="s">
        <v>86</v>
      </c>
      <c r="B7" s="62" t="s">
        <v>5</v>
      </c>
      <c r="C7" s="62" t="s">
        <v>51</v>
      </c>
      <c r="D7" s="33" t="s">
        <v>19</v>
      </c>
      <c r="E7" s="10" t="s">
        <v>20</v>
      </c>
      <c r="F7" s="10" t="s">
        <v>21</v>
      </c>
      <c r="G7" s="10" t="s">
        <v>22</v>
      </c>
      <c r="H7" s="10" t="s">
        <v>23</v>
      </c>
      <c r="I7" s="10" t="s">
        <v>24</v>
      </c>
      <c r="J7" s="10" t="s">
        <v>25</v>
      </c>
      <c r="K7" s="10" t="s">
        <v>26</v>
      </c>
      <c r="L7" s="10" t="s">
        <v>27</v>
      </c>
      <c r="M7" s="10" t="s">
        <v>28</v>
      </c>
      <c r="N7" s="10" t="s">
        <v>29</v>
      </c>
      <c r="O7" s="10" t="s">
        <v>30</v>
      </c>
      <c r="P7" s="10" t="s">
        <v>31</v>
      </c>
      <c r="Q7" s="10" t="s">
        <v>32</v>
      </c>
      <c r="R7" s="10" t="s">
        <v>33</v>
      </c>
      <c r="S7" s="10" t="s">
        <v>34</v>
      </c>
      <c r="T7" s="10" t="s">
        <v>35</v>
      </c>
      <c r="U7" s="10" t="s">
        <v>36</v>
      </c>
      <c r="V7" s="10" t="s">
        <v>37</v>
      </c>
      <c r="W7" s="10" t="s">
        <v>38</v>
      </c>
      <c r="X7" s="10" t="s">
        <v>39</v>
      </c>
      <c r="Y7" s="10" t="s">
        <v>40</v>
      </c>
      <c r="Z7" s="10" t="s">
        <v>41</v>
      </c>
      <c r="AA7" s="10" t="s">
        <v>42</v>
      </c>
      <c r="AB7" s="10" t="s">
        <v>43</v>
      </c>
      <c r="AC7" s="10" t="s">
        <v>44</v>
      </c>
      <c r="AD7" s="10" t="s">
        <v>45</v>
      </c>
      <c r="AE7" s="11" t="s">
        <v>46</v>
      </c>
      <c r="AF7" s="33" t="s">
        <v>47</v>
      </c>
      <c r="AG7" s="10" t="s">
        <v>48</v>
      </c>
      <c r="AH7" s="34" t="s">
        <v>49</v>
      </c>
      <c r="AI7" s="2"/>
    </row>
    <row r="8" spans="1:44">
      <c r="A8" s="15">
        <v>1</v>
      </c>
      <c r="B8" s="15" t="s">
        <v>99</v>
      </c>
      <c r="C8" s="15">
        <f>+'11- 2008'!H9/'11- 2008'!AN9</f>
        <v>385.80246913580248</v>
      </c>
      <c r="D8" s="15">
        <f>+$C$8*'11- 2008'!I9</f>
        <v>41666.666666666672</v>
      </c>
      <c r="E8" s="15">
        <f>+$C$8*'11- 2008'!J9</f>
        <v>41666.666666666672</v>
      </c>
      <c r="F8" s="15">
        <f>+$C$8*'11- 2008'!K9</f>
        <v>83333.333333333343</v>
      </c>
      <c r="G8" s="15">
        <f>+$C$8*'11- 2008'!L9</f>
        <v>0</v>
      </c>
      <c r="H8" s="15">
        <f>+$C$8*'11- 2008'!M9</f>
        <v>0</v>
      </c>
      <c r="I8" s="15">
        <f>+$C$8*'11- 2008'!N9</f>
        <v>41666.666666666672</v>
      </c>
      <c r="J8" s="15">
        <f>+$C$8*'11- 2008'!O9</f>
        <v>0</v>
      </c>
      <c r="K8" s="15">
        <f>+$C$8*'11- 2008'!P9</f>
        <v>41666.666666666672</v>
      </c>
      <c r="L8" s="15">
        <f>+$C$8*'11- 2008'!Q9</f>
        <v>0</v>
      </c>
      <c r="M8" s="15">
        <f>+$C$8*'11- 2008'!R9</f>
        <v>0</v>
      </c>
      <c r="N8" s="15">
        <f>+$C$8*'11- 2008'!S9</f>
        <v>0</v>
      </c>
      <c r="O8" s="15">
        <f>+$C$8*'11- 2008'!T9</f>
        <v>0</v>
      </c>
      <c r="P8" s="15">
        <f>+$C$8*'11- 2008'!U9</f>
        <v>0</v>
      </c>
      <c r="Q8" s="15">
        <f>+$C$8*'11- 2008'!V9</f>
        <v>0</v>
      </c>
      <c r="R8" s="15">
        <f>+$C$8*'11- 2008'!W9</f>
        <v>0</v>
      </c>
      <c r="S8" s="15">
        <f>+$C$8*'11- 2008'!X9</f>
        <v>0</v>
      </c>
      <c r="T8" s="15">
        <f>+$C$8*'11- 2008'!Y9</f>
        <v>0</v>
      </c>
      <c r="U8" s="15">
        <f>+$C$8*'11- 2008'!Z9</f>
        <v>0</v>
      </c>
      <c r="V8" s="15">
        <f>+$C$8*'11- 2008'!AA9</f>
        <v>0</v>
      </c>
      <c r="W8" s="15">
        <f>+$C$8*'11- 2008'!AB9</f>
        <v>0</v>
      </c>
      <c r="X8" s="15">
        <f>+$C$8*'11- 2008'!AC9</f>
        <v>0</v>
      </c>
      <c r="Y8" s="15">
        <f>+$C$8*'11- 2008'!AD9</f>
        <v>0</v>
      </c>
      <c r="Z8" s="15">
        <f>+$C$8*'11- 2008'!AE9</f>
        <v>0</v>
      </c>
      <c r="AA8" s="15">
        <f>+$C$8*'11- 2008'!AF9</f>
        <v>0</v>
      </c>
      <c r="AB8" s="15">
        <f>+$C$8*'11- 2008'!AG9</f>
        <v>0</v>
      </c>
      <c r="AC8" s="15">
        <f>+$C$8*'11- 2008'!AH9</f>
        <v>0</v>
      </c>
      <c r="AD8" s="15">
        <f>+$C$8*'11- 2008'!AI9</f>
        <v>0</v>
      </c>
      <c r="AE8" s="15">
        <f>+$C$8*'11- 2008'!AJ9</f>
        <v>0</v>
      </c>
      <c r="AF8" s="15">
        <f>+$C$8*'11- 2008'!AK9</f>
        <v>0</v>
      </c>
      <c r="AG8" s="15">
        <f>+$C$8*'11- 2008'!AL9</f>
        <v>0</v>
      </c>
      <c r="AH8" s="15">
        <f>+$C$8*'11- 2008'!AM9</f>
        <v>0</v>
      </c>
      <c r="AI8" s="2"/>
    </row>
    <row r="9" spans="1:44">
      <c r="A9" s="15">
        <v>2</v>
      </c>
      <c r="B9" s="17" t="s">
        <v>101</v>
      </c>
      <c r="C9" s="15">
        <f>+'11- 2008'!H10/'11- 2008'!AN10</f>
        <v>243.75</v>
      </c>
      <c r="D9" s="17">
        <f>+$C$9*'11- 2008'!I10</f>
        <v>0</v>
      </c>
      <c r="E9" s="17">
        <f>+$C$9*'11- 2008'!J10</f>
        <v>0</v>
      </c>
      <c r="F9" s="17">
        <f>+$C$9*'11- 2008'!K10</f>
        <v>0</v>
      </c>
      <c r="G9" s="17">
        <f>+$C$9*'11- 2008'!L10</f>
        <v>0</v>
      </c>
      <c r="H9" s="17">
        <f>+$C$9*'11- 2008'!M10</f>
        <v>0</v>
      </c>
      <c r="I9" s="17">
        <f>+$C$9*'11- 2008'!N10</f>
        <v>0</v>
      </c>
      <c r="J9" s="17">
        <f>+$C$9*'11- 2008'!O10</f>
        <v>0</v>
      </c>
      <c r="K9" s="17">
        <f>+$C$9*'11- 2008'!P10</f>
        <v>0</v>
      </c>
      <c r="L9" s="17">
        <f>+$C$9*'11- 2008'!Q10</f>
        <v>0</v>
      </c>
      <c r="M9" s="17">
        <f>+$C$9*'11- 2008'!R10</f>
        <v>0</v>
      </c>
      <c r="N9" s="17">
        <f>+$C$9*'11- 2008'!S10</f>
        <v>0</v>
      </c>
      <c r="O9" s="17">
        <f>+$C$9*'11- 2008'!T10</f>
        <v>0</v>
      </c>
      <c r="P9" s="17">
        <f>+$C$9*'11- 2008'!U10</f>
        <v>0</v>
      </c>
      <c r="Q9" s="17">
        <f>+$C$9*'11- 2008'!V10</f>
        <v>0</v>
      </c>
      <c r="R9" s="17">
        <f>+$C$9*'11- 2008'!W10</f>
        <v>0</v>
      </c>
      <c r="S9" s="17">
        <f>+$C$9*'11- 2008'!X10</f>
        <v>0</v>
      </c>
      <c r="T9" s="17">
        <f>+$C$9*'11- 2008'!Y10</f>
        <v>0</v>
      </c>
      <c r="U9" s="17">
        <f>+$C$9*'11- 2008'!Z10</f>
        <v>0</v>
      </c>
      <c r="V9" s="17">
        <f>+$C$9*'11- 2008'!AA10</f>
        <v>0</v>
      </c>
      <c r="W9" s="17">
        <f>+$C$9*'11- 2008'!AB10</f>
        <v>0</v>
      </c>
      <c r="X9" s="17">
        <f>+$C$9*'11- 2008'!AC10</f>
        <v>0</v>
      </c>
      <c r="Y9" s="17">
        <f>+$C$9*'11- 2008'!AD10</f>
        <v>0</v>
      </c>
      <c r="Z9" s="17">
        <f>+$C$9*'11- 2008'!AE10</f>
        <v>0</v>
      </c>
      <c r="AA9" s="17">
        <f>+$C$9*'11- 2008'!AF10</f>
        <v>0</v>
      </c>
      <c r="AB9" s="17">
        <f>+$C$9*'11- 2008'!AG10</f>
        <v>0</v>
      </c>
      <c r="AC9" s="17">
        <f>+$C$9*'11- 2008'!AH10</f>
        <v>0</v>
      </c>
      <c r="AD9" s="17">
        <f>+$C$9*'11- 2008'!AI10</f>
        <v>58500</v>
      </c>
      <c r="AE9" s="17">
        <f>+$C$9*'11- 2008'!AJ10</f>
        <v>0</v>
      </c>
      <c r="AF9" s="17">
        <f>+$C$9*'11- 2008'!AK10</f>
        <v>0</v>
      </c>
      <c r="AG9" s="17">
        <f>+$C$9*'11- 2008'!AL10</f>
        <v>0</v>
      </c>
      <c r="AH9" s="17">
        <f>+$C$9*'11- 2008'!AM10</f>
        <v>0</v>
      </c>
      <c r="AI9" s="2"/>
    </row>
    <row r="10" spans="1:44">
      <c r="A10" s="15">
        <v>3</v>
      </c>
      <c r="B10" s="17" t="s">
        <v>235</v>
      </c>
      <c r="C10" s="15">
        <f>+'11- 2008'!H11/'11- 2008'!AN11</f>
        <v>88.541666666666671</v>
      </c>
      <c r="D10" s="17">
        <f>+$C$10*'11- 2008'!I12</f>
        <v>0</v>
      </c>
      <c r="E10" s="17">
        <f>+$C$10*'11- 2008'!J12</f>
        <v>0</v>
      </c>
      <c r="F10" s="17">
        <f>+$C$10*'11- 2008'!K12</f>
        <v>0</v>
      </c>
      <c r="G10" s="17">
        <f>+$C$10*'11- 2008'!L12</f>
        <v>0</v>
      </c>
      <c r="H10" s="17">
        <f>+$C$10*'11- 2008'!M12</f>
        <v>0</v>
      </c>
      <c r="I10" s="17">
        <f>+$C$10*'11- 2008'!N12</f>
        <v>0</v>
      </c>
      <c r="J10" s="17">
        <f>+$C$10*'11- 2008'!O12</f>
        <v>0</v>
      </c>
      <c r="K10" s="17">
        <f>+$C$10*'11- 2008'!P12</f>
        <v>0</v>
      </c>
      <c r="L10" s="17">
        <f>+$C$10*'11- 2008'!Q12</f>
        <v>0</v>
      </c>
      <c r="M10" s="17">
        <f>+$C$10*'11- 2008'!R12</f>
        <v>0</v>
      </c>
      <c r="N10" s="17">
        <f>+$C$10*'11- 2008'!S12</f>
        <v>0</v>
      </c>
      <c r="O10" s="17">
        <f>+$C$10*'11- 2008'!T12</f>
        <v>0</v>
      </c>
      <c r="P10" s="17">
        <f>+$C$10*'11- 2008'!U12</f>
        <v>0</v>
      </c>
      <c r="Q10" s="17">
        <f>+$C$10*'11- 2008'!V12</f>
        <v>0</v>
      </c>
      <c r="R10" s="17">
        <f>+$C$10*'11- 2008'!W12</f>
        <v>0</v>
      </c>
      <c r="S10" s="17">
        <f>+$C$10*'11- 2008'!X12</f>
        <v>0</v>
      </c>
      <c r="T10" s="17">
        <f>+$C$10*'11- 2008'!Y12</f>
        <v>10625</v>
      </c>
      <c r="U10" s="17">
        <f>+$C$10*'11- 2008'!Z12</f>
        <v>0</v>
      </c>
      <c r="V10" s="17">
        <f>+$C$10*'11- 2008'!AA12</f>
        <v>0</v>
      </c>
      <c r="W10" s="17">
        <f>+$C$10*'11- 2008'!AB12</f>
        <v>0</v>
      </c>
      <c r="X10" s="17">
        <f>+$C$10*'11- 2008'!AC12</f>
        <v>0</v>
      </c>
      <c r="Y10" s="17">
        <f>+$C$10*'11- 2008'!AD12</f>
        <v>0</v>
      </c>
      <c r="Z10" s="17">
        <f>+$C$10*'11- 2008'!AE12</f>
        <v>0</v>
      </c>
      <c r="AA10" s="17">
        <f>+$C$10*'11- 2008'!AF12</f>
        <v>0</v>
      </c>
      <c r="AB10" s="17">
        <f>+$C$10*'11- 2008'!AG12</f>
        <v>0</v>
      </c>
      <c r="AC10" s="17">
        <f>+$C$10*'11- 2008'!AH12</f>
        <v>0</v>
      </c>
      <c r="AD10" s="17">
        <f>+$C$10*'11- 2008'!AI12</f>
        <v>0</v>
      </c>
      <c r="AE10" s="17">
        <f>+$C$10*'11- 2008'!AJ12</f>
        <v>0</v>
      </c>
      <c r="AF10" s="17">
        <f>+$C$10*'11- 2008'!AK12</f>
        <v>0</v>
      </c>
      <c r="AG10" s="17">
        <f>+$C$10*'11- 2008'!AL12</f>
        <v>0</v>
      </c>
      <c r="AH10" s="17">
        <f>+$C$10*'11- 2008'!AM12</f>
        <v>0</v>
      </c>
      <c r="AI10" s="2"/>
    </row>
    <row r="11" spans="1:44">
      <c r="A11" s="15">
        <v>4</v>
      </c>
      <c r="B11" s="17" t="s">
        <v>104</v>
      </c>
      <c r="C11" s="15">
        <f>+'11- 2008'!H12/'11- 2008'!AN12</f>
        <v>1155.5555555555554</v>
      </c>
      <c r="D11" s="17">
        <f>+$C$11*'11- 2008'!I13</f>
        <v>124799.99999999999</v>
      </c>
      <c r="E11" s="17">
        <f>+$C$11*'11- 2008'!J13</f>
        <v>124799.99999999999</v>
      </c>
      <c r="F11" s="17">
        <f>+$C$11*'11- 2008'!K13</f>
        <v>249599.99999999997</v>
      </c>
      <c r="G11" s="17">
        <f>+$C$11*'11- 2008'!L13</f>
        <v>0</v>
      </c>
      <c r="H11" s="17">
        <f>+$C$11*'11- 2008'!M13</f>
        <v>0</v>
      </c>
      <c r="I11" s="17">
        <f>+$C$11*'11- 2008'!N13</f>
        <v>124799.99999999999</v>
      </c>
      <c r="J11" s="17">
        <f>+$C$11*'11- 2008'!O13</f>
        <v>0</v>
      </c>
      <c r="K11" s="17">
        <f>+$C$11*'11- 2008'!P13</f>
        <v>124799.99999999999</v>
      </c>
      <c r="L11" s="17">
        <f>+$C$11*'11- 2008'!Q13</f>
        <v>0</v>
      </c>
      <c r="M11" s="17">
        <f>+$C$11*'11- 2008'!R13</f>
        <v>0</v>
      </c>
      <c r="N11" s="17">
        <f>+$C$11*'11- 2008'!S13</f>
        <v>0</v>
      </c>
      <c r="O11" s="17">
        <f>+$C$11*'11- 2008'!T13</f>
        <v>0</v>
      </c>
      <c r="P11" s="17">
        <f>+$C$11*'11- 2008'!U13</f>
        <v>0</v>
      </c>
      <c r="Q11" s="17">
        <f>+$C$11*'11- 2008'!V13</f>
        <v>0</v>
      </c>
      <c r="R11" s="17">
        <f>+$C$11*'11- 2008'!W13</f>
        <v>0</v>
      </c>
      <c r="S11" s="17">
        <f>+$C$11*'11- 2008'!X13</f>
        <v>0</v>
      </c>
      <c r="T11" s="17">
        <f>+$C$11*'11- 2008'!Y13</f>
        <v>0</v>
      </c>
      <c r="U11" s="17">
        <f>+$C$11*'11- 2008'!Z13</f>
        <v>0</v>
      </c>
      <c r="V11" s="17">
        <f>+$C$11*'11- 2008'!AA13</f>
        <v>0</v>
      </c>
      <c r="W11" s="17">
        <f>+$C$11*'11- 2008'!AB13</f>
        <v>0</v>
      </c>
      <c r="X11" s="17">
        <f>+$C$11*'11- 2008'!AC13</f>
        <v>0</v>
      </c>
      <c r="Y11" s="17">
        <f>+$C$11*'11- 2008'!AD13</f>
        <v>0</v>
      </c>
      <c r="Z11" s="17">
        <f>+$C$11*'11- 2008'!AE13</f>
        <v>0</v>
      </c>
      <c r="AA11" s="17">
        <f>+$C$11*'11- 2008'!AF13</f>
        <v>0</v>
      </c>
      <c r="AB11" s="17">
        <f>+$C$11*'11- 2008'!AG13</f>
        <v>0</v>
      </c>
      <c r="AC11" s="17">
        <f>+$C$11*'11- 2008'!AH13</f>
        <v>0</v>
      </c>
      <c r="AD11" s="17">
        <f>+$C$11*'11- 2008'!AI13</f>
        <v>0</v>
      </c>
      <c r="AE11" s="17">
        <f>+$C$11*'11- 2008'!AJ13</f>
        <v>0</v>
      </c>
      <c r="AF11" s="17">
        <f>+$C$11*'11- 2008'!AK13</f>
        <v>0</v>
      </c>
      <c r="AG11" s="17">
        <f>+$C$11*'11- 2008'!AL13</f>
        <v>0</v>
      </c>
      <c r="AH11" s="17">
        <f>+$C$11*'11- 2008'!AM13</f>
        <v>0</v>
      </c>
      <c r="AI11" s="2"/>
    </row>
    <row r="12" spans="1:44">
      <c r="A12" s="15">
        <v>5</v>
      </c>
      <c r="B12" s="17" t="s">
        <v>99</v>
      </c>
      <c r="C12" s="15">
        <f>+'11- 2008'!H13/'11- 2008'!AN13</f>
        <v>450.10288065843622</v>
      </c>
      <c r="D12" s="17">
        <f>+$C$12*'11- 2008'!I14</f>
        <v>10802.469135802468</v>
      </c>
      <c r="E12" s="17">
        <f>+$C$12*'11- 2008'!J14</f>
        <v>0</v>
      </c>
      <c r="F12" s="17">
        <f>+$C$12*'11- 2008'!K14</f>
        <v>0</v>
      </c>
      <c r="G12" s="17">
        <f>+$C$12*'11- 2008'!L14</f>
        <v>0</v>
      </c>
      <c r="H12" s="17">
        <f>+$C$12*'11- 2008'!M14</f>
        <v>0</v>
      </c>
      <c r="I12" s="17">
        <f>+$C$12*'11- 2008'!N14</f>
        <v>0</v>
      </c>
      <c r="J12" s="17">
        <f>+$C$12*'11- 2008'!O14</f>
        <v>0</v>
      </c>
      <c r="K12" s="17">
        <f>+$C$12*'11- 2008'!P14</f>
        <v>0</v>
      </c>
      <c r="L12" s="17">
        <f>+$C$12*'11- 2008'!Q14</f>
        <v>0</v>
      </c>
      <c r="M12" s="17">
        <f>+$C$12*'11- 2008'!R14</f>
        <v>0</v>
      </c>
      <c r="N12" s="17">
        <f>+$C$12*'11- 2008'!S14</f>
        <v>0</v>
      </c>
      <c r="O12" s="17">
        <f>+$C$12*'11- 2008'!T14</f>
        <v>0</v>
      </c>
      <c r="P12" s="17">
        <f>+$C$12*'11- 2008'!U14</f>
        <v>0</v>
      </c>
      <c r="Q12" s="17">
        <f>+$C$12*'11- 2008'!V14</f>
        <v>0</v>
      </c>
      <c r="R12" s="17">
        <f>+$C$12*'11- 2008'!W14</f>
        <v>0</v>
      </c>
      <c r="S12" s="17">
        <f>+$C$12*'11- 2008'!X14</f>
        <v>0</v>
      </c>
      <c r="T12" s="17">
        <f>+$C$12*'11- 2008'!Y14</f>
        <v>0</v>
      </c>
      <c r="U12" s="17">
        <f>+$C$12*'11- 2008'!Z14</f>
        <v>0</v>
      </c>
      <c r="V12" s="17">
        <f>+$C$12*'11- 2008'!AA14</f>
        <v>0</v>
      </c>
      <c r="W12" s="17">
        <f>+$C$12*'11- 2008'!AB14</f>
        <v>0</v>
      </c>
      <c r="X12" s="17">
        <f>+$C$12*'11- 2008'!AC14</f>
        <v>0</v>
      </c>
      <c r="Y12" s="17">
        <f>+$C$12*'11- 2008'!AD14</f>
        <v>0</v>
      </c>
      <c r="Z12" s="17">
        <f>+$C$12*'11- 2008'!AE14</f>
        <v>0</v>
      </c>
      <c r="AA12" s="17">
        <f>+$C$12*'11- 2008'!AF14</f>
        <v>0</v>
      </c>
      <c r="AB12" s="17">
        <f>+$C$12*'11- 2008'!AG14</f>
        <v>0</v>
      </c>
      <c r="AC12" s="17">
        <f>+$C$12*'11- 2008'!AH14</f>
        <v>0</v>
      </c>
      <c r="AD12" s="17">
        <f>+$C$12*'11- 2008'!AI14</f>
        <v>0</v>
      </c>
      <c r="AE12" s="17">
        <f>+$C$12*'11- 2008'!AJ14</f>
        <v>0</v>
      </c>
      <c r="AF12" s="17">
        <f>+$C$12*'11- 2008'!AK14</f>
        <v>0</v>
      </c>
      <c r="AG12" s="17">
        <f>+$C$12*'11- 2008'!AL14</f>
        <v>0</v>
      </c>
      <c r="AH12" s="17">
        <f>+$C$12*'11- 2008'!AM14</f>
        <v>0</v>
      </c>
      <c r="AI12" s="2"/>
    </row>
    <row r="13" spans="1:44">
      <c r="A13" s="15">
        <v>6</v>
      </c>
      <c r="B13" s="17" t="s">
        <v>99</v>
      </c>
      <c r="C13" s="15">
        <f>+'11- 2008'!H14/'11- 2008'!AN14</f>
        <v>1180.5555555555554</v>
      </c>
      <c r="D13" s="17">
        <f>+$C$13*'11- 2008'!I15</f>
        <v>0</v>
      </c>
      <c r="E13" s="17">
        <f>+$C$13*'11- 2008'!J15</f>
        <v>0</v>
      </c>
      <c r="F13" s="17">
        <f>+$C$13*'11- 2008'!K15</f>
        <v>0</v>
      </c>
      <c r="G13" s="17">
        <f>+$C$13*'11- 2008'!L15</f>
        <v>0</v>
      </c>
      <c r="H13" s="17">
        <f>+$C$13*'11- 2008'!M15</f>
        <v>0</v>
      </c>
      <c r="I13" s="17">
        <f>+$C$13*'11- 2008'!N15</f>
        <v>0</v>
      </c>
      <c r="J13" s="17">
        <f>+$C$13*'11- 2008'!O15</f>
        <v>0</v>
      </c>
      <c r="K13" s="17">
        <f>+$C$13*'11- 2008'!P15</f>
        <v>0</v>
      </c>
      <c r="L13" s="17">
        <f>+$C$13*'11- 2008'!Q15</f>
        <v>0</v>
      </c>
      <c r="M13" s="17">
        <f>+$C$13*'11- 2008'!R15</f>
        <v>0</v>
      </c>
      <c r="N13" s="17">
        <f>+$C$13*'11- 2008'!S15</f>
        <v>0</v>
      </c>
      <c r="O13" s="17">
        <f>+$C$13*'11- 2008'!T15</f>
        <v>0</v>
      </c>
      <c r="P13" s="17">
        <f>+$C$13*'11- 2008'!U15</f>
        <v>0</v>
      </c>
      <c r="Q13" s="17">
        <f>+$C$13*'11- 2008'!V15</f>
        <v>0</v>
      </c>
      <c r="R13" s="17">
        <f>+$C$13*'11- 2008'!W15</f>
        <v>0</v>
      </c>
      <c r="S13" s="17">
        <f>+$C$13*'11- 2008'!X15</f>
        <v>0</v>
      </c>
      <c r="T13" s="17">
        <f>+$C$13*'11- 2008'!Y15</f>
        <v>0</v>
      </c>
      <c r="U13" s="17">
        <f>+$C$13*'11- 2008'!Z15</f>
        <v>0</v>
      </c>
      <c r="V13" s="17">
        <f>+$C$13*'11- 2008'!AA15</f>
        <v>0</v>
      </c>
      <c r="W13" s="17">
        <f>+$C$13*'11- 2008'!AB15</f>
        <v>0</v>
      </c>
      <c r="X13" s="17">
        <f>+$C$13*'11- 2008'!AC15</f>
        <v>0</v>
      </c>
      <c r="Y13" s="17">
        <f>+$C$13*'11- 2008'!AD15</f>
        <v>0</v>
      </c>
      <c r="Z13" s="17">
        <f>+$C$13*'11- 2008'!AE15</f>
        <v>0</v>
      </c>
      <c r="AA13" s="17">
        <f>+$C$13*'11- 2008'!AF15</f>
        <v>0</v>
      </c>
      <c r="AB13" s="17">
        <f>+$C$13*'11- 2008'!AG15</f>
        <v>0</v>
      </c>
      <c r="AC13" s="17">
        <f>+$C$13*'11- 2008'!AH15</f>
        <v>0</v>
      </c>
      <c r="AD13" s="17">
        <f>+$C$13*'11- 2008'!AI15</f>
        <v>0</v>
      </c>
      <c r="AE13" s="17">
        <f>+$C$13*'11- 2008'!AJ15</f>
        <v>0</v>
      </c>
      <c r="AF13" s="17">
        <f>+$C$13*'11- 2008'!AK15</f>
        <v>0</v>
      </c>
      <c r="AG13" s="17">
        <f>+$C$13*'11- 2008'!AL15</f>
        <v>424999.99999999994</v>
      </c>
      <c r="AH13" s="17">
        <f>+$C$13*'11- 2008'!AM15</f>
        <v>0</v>
      </c>
      <c r="AI13" s="2"/>
    </row>
    <row r="14" spans="1:44">
      <c r="A14" s="15">
        <v>7</v>
      </c>
      <c r="B14" s="17" t="s">
        <v>109</v>
      </c>
      <c r="C14" s="15">
        <f>+'11- 2008'!H15/'11- 2008'!AN15</f>
        <v>189.81481481481481</v>
      </c>
      <c r="D14" s="17">
        <f>+$C$14*'11- 2008'!I16</f>
        <v>22777.777777777777</v>
      </c>
      <c r="E14" s="17">
        <f>+$C$14*'11- 2008'!J16</f>
        <v>22777.777777777777</v>
      </c>
      <c r="F14" s="17">
        <f>+$C$14*'11- 2008'!K16</f>
        <v>45555.555555555555</v>
      </c>
      <c r="G14" s="17">
        <f>+$C$14*'11- 2008'!L16</f>
        <v>0</v>
      </c>
      <c r="H14" s="17">
        <f>+$C$14*'11- 2008'!M16</f>
        <v>0</v>
      </c>
      <c r="I14" s="17">
        <f>+$C$14*'11- 2008'!N16</f>
        <v>22777.777777777777</v>
      </c>
      <c r="J14" s="17">
        <f>+$C$14*'11- 2008'!O16</f>
        <v>0</v>
      </c>
      <c r="K14" s="17">
        <f>+$C$14*'11- 2008'!P16</f>
        <v>22777.777777777777</v>
      </c>
      <c r="L14" s="17">
        <f>+$C$14*'11- 2008'!Q16</f>
        <v>0</v>
      </c>
      <c r="M14" s="17">
        <f>+$C$14*'11- 2008'!R16</f>
        <v>0</v>
      </c>
      <c r="N14" s="17">
        <f>+$C$14*'11- 2008'!S16</f>
        <v>0</v>
      </c>
      <c r="O14" s="17">
        <f>+$C$14*'11- 2008'!T16</f>
        <v>0</v>
      </c>
      <c r="P14" s="17">
        <f>+$C$14*'11- 2008'!U16</f>
        <v>0</v>
      </c>
      <c r="Q14" s="17">
        <f>+$C$14*'11- 2008'!V16</f>
        <v>0</v>
      </c>
      <c r="R14" s="17">
        <f>+$C$14*'11- 2008'!W16</f>
        <v>0</v>
      </c>
      <c r="S14" s="17">
        <f>+$C$14*'11- 2008'!X16</f>
        <v>0</v>
      </c>
      <c r="T14" s="17">
        <f>+$C$14*'11- 2008'!Y16</f>
        <v>0</v>
      </c>
      <c r="U14" s="17">
        <f>+$C$14*'11- 2008'!Z16</f>
        <v>0</v>
      </c>
      <c r="V14" s="17">
        <f>+$C$14*'11- 2008'!AA16</f>
        <v>0</v>
      </c>
      <c r="W14" s="17">
        <f>+$C$14*'11- 2008'!AB16</f>
        <v>0</v>
      </c>
      <c r="X14" s="17">
        <f>+$C$14*'11- 2008'!AC16</f>
        <v>0</v>
      </c>
      <c r="Y14" s="17">
        <f>+$C$14*'11- 2008'!AD16</f>
        <v>0</v>
      </c>
      <c r="Z14" s="17">
        <f>+$C$14*'11- 2008'!AE16</f>
        <v>0</v>
      </c>
      <c r="AA14" s="17">
        <f>+$C$14*'11- 2008'!AF16</f>
        <v>0</v>
      </c>
      <c r="AB14" s="17">
        <f>+$C$14*'11- 2008'!AG16</f>
        <v>0</v>
      </c>
      <c r="AC14" s="17">
        <f>+$C$14*'11- 2008'!AH16</f>
        <v>0</v>
      </c>
      <c r="AD14" s="17">
        <f>+$C$14*'11- 2008'!AI16</f>
        <v>0</v>
      </c>
      <c r="AE14" s="17">
        <f>+$C$14*'11- 2008'!AJ16</f>
        <v>0</v>
      </c>
      <c r="AF14" s="17">
        <f>+$C$14*'11- 2008'!AK16</f>
        <v>0</v>
      </c>
      <c r="AG14" s="17">
        <f>+$C$14*'11- 2008'!AL16</f>
        <v>0</v>
      </c>
      <c r="AH14" s="17">
        <f>+$C$14*'11- 2008'!AM16</f>
        <v>0</v>
      </c>
      <c r="AI14" s="2"/>
    </row>
    <row r="15" spans="1:44">
      <c r="A15" s="15">
        <v>8</v>
      </c>
      <c r="B15" s="17" t="s">
        <v>99</v>
      </c>
      <c r="C15" s="15">
        <f>+'11- 2008'!H16/'11- 2008'!AN16</f>
        <v>405.09259259259261</v>
      </c>
      <c r="D15" s="17">
        <f>+$C$15*'11- 2008'!I17</f>
        <v>19444.444444444445</v>
      </c>
      <c r="E15" s="17">
        <f>+$C$15*'11- 2008'!J17</f>
        <v>0</v>
      </c>
      <c r="F15" s="17">
        <f>+$C$15*'11- 2008'!K17</f>
        <v>0</v>
      </c>
      <c r="G15" s="17">
        <f>+$C$15*'11- 2008'!L17</f>
        <v>0</v>
      </c>
      <c r="H15" s="17">
        <f>+$C$15*'11- 2008'!M17</f>
        <v>0</v>
      </c>
      <c r="I15" s="17">
        <f>+$C$15*'11- 2008'!N17</f>
        <v>0</v>
      </c>
      <c r="J15" s="17">
        <f>+$C$15*'11- 2008'!O17</f>
        <v>0</v>
      </c>
      <c r="K15" s="17">
        <f>+$C$15*'11- 2008'!P17</f>
        <v>0</v>
      </c>
      <c r="L15" s="17">
        <f>+$C$15*'11- 2008'!Q17</f>
        <v>0</v>
      </c>
      <c r="M15" s="17">
        <f>+$C$15*'11- 2008'!R17</f>
        <v>0</v>
      </c>
      <c r="N15" s="17">
        <f>+$C$15*'11- 2008'!S17</f>
        <v>0</v>
      </c>
      <c r="O15" s="17">
        <f>+$C$15*'11- 2008'!T17</f>
        <v>0</v>
      </c>
      <c r="P15" s="17">
        <f>+$C$15*'11- 2008'!U17</f>
        <v>0</v>
      </c>
      <c r="Q15" s="17">
        <f>+$C$15*'11- 2008'!V17</f>
        <v>0</v>
      </c>
      <c r="R15" s="17">
        <f>+$C$15*'11- 2008'!W17</f>
        <v>0</v>
      </c>
      <c r="S15" s="17">
        <f>+$C$15*'11- 2008'!X17</f>
        <v>0</v>
      </c>
      <c r="T15" s="17">
        <f>+$C$15*'11- 2008'!Y17</f>
        <v>0</v>
      </c>
      <c r="U15" s="17">
        <f>+$C$15*'11- 2008'!Z17</f>
        <v>0</v>
      </c>
      <c r="V15" s="17">
        <f>+$C$15*'11- 2008'!AA17</f>
        <v>0</v>
      </c>
      <c r="W15" s="17">
        <f>+$C$15*'11- 2008'!AB17</f>
        <v>0</v>
      </c>
      <c r="X15" s="17">
        <f>+$C$15*'11- 2008'!AC17</f>
        <v>0</v>
      </c>
      <c r="Y15" s="17">
        <f>+$C$15*'11- 2008'!AD17</f>
        <v>0</v>
      </c>
      <c r="Z15" s="17">
        <f>+$C$15*'11- 2008'!AE17</f>
        <v>0</v>
      </c>
      <c r="AA15" s="17">
        <f>+$C$15*'11- 2008'!AF17</f>
        <v>0</v>
      </c>
      <c r="AB15" s="17">
        <f>+$C$15*'11- 2008'!AG17</f>
        <v>0</v>
      </c>
      <c r="AC15" s="17">
        <f>+$C$15*'11- 2008'!AH17</f>
        <v>0</v>
      </c>
      <c r="AD15" s="17">
        <f>+$C$15*'11- 2008'!AI17</f>
        <v>0</v>
      </c>
      <c r="AE15" s="17">
        <f>+$C$15*'11- 2008'!AJ17</f>
        <v>0</v>
      </c>
      <c r="AF15" s="17">
        <f>+$C$15*'11- 2008'!AK17</f>
        <v>0</v>
      </c>
      <c r="AG15" s="17">
        <f>+$C$15*'11- 2008'!AL17</f>
        <v>0</v>
      </c>
      <c r="AH15" s="17">
        <f>+$C$15*'11- 2008'!AM17</f>
        <v>0</v>
      </c>
      <c r="AI15" s="2"/>
    </row>
    <row r="16" spans="1:44">
      <c r="A16" s="15">
        <v>9</v>
      </c>
      <c r="B16" s="17" t="s">
        <v>99</v>
      </c>
      <c r="C16" s="15">
        <f>+'11- 2008'!H17/'11- 2008'!AN17</f>
        <v>1475.6944444444443</v>
      </c>
      <c r="D16" s="17">
        <f>+$C$16*'11- 2008'!I18</f>
        <v>159375</v>
      </c>
      <c r="E16" s="17">
        <f>+$C$16*'11- 2008'!J18</f>
        <v>159375</v>
      </c>
      <c r="F16" s="17">
        <f>+$C$16*'11- 2008'!K18</f>
        <v>318750</v>
      </c>
      <c r="G16" s="17">
        <f>+$C$16*'11- 2008'!L18</f>
        <v>0</v>
      </c>
      <c r="H16" s="17">
        <f>+$C$16*'11- 2008'!M18</f>
        <v>0</v>
      </c>
      <c r="I16" s="17">
        <f>+$C$16*'11- 2008'!N18</f>
        <v>159375</v>
      </c>
      <c r="J16" s="17">
        <f>+$C$16*'11- 2008'!O18</f>
        <v>0</v>
      </c>
      <c r="K16" s="17">
        <f>+$C$16*'11- 2008'!P18</f>
        <v>159375</v>
      </c>
      <c r="L16" s="17">
        <f>+$C$16*'11- 2008'!Q18</f>
        <v>0</v>
      </c>
      <c r="M16" s="17">
        <f>+$C$16*'11- 2008'!R18</f>
        <v>0</v>
      </c>
      <c r="N16" s="17">
        <f>+$C$16*'11- 2008'!S18</f>
        <v>0</v>
      </c>
      <c r="O16" s="17">
        <f>+$C$16*'11- 2008'!T18</f>
        <v>0</v>
      </c>
      <c r="P16" s="17">
        <f>+$C$16*'11- 2008'!U18</f>
        <v>0</v>
      </c>
      <c r="Q16" s="17">
        <f>+$C$16*'11- 2008'!V18</f>
        <v>0</v>
      </c>
      <c r="R16" s="17">
        <f>+$C$16*'11- 2008'!W18</f>
        <v>0</v>
      </c>
      <c r="S16" s="17">
        <f>+$C$16*'11- 2008'!X18</f>
        <v>0</v>
      </c>
      <c r="T16" s="17">
        <f>+$C$16*'11- 2008'!Y18</f>
        <v>0</v>
      </c>
      <c r="U16" s="17">
        <f>+$C$16*'11- 2008'!Z18</f>
        <v>0</v>
      </c>
      <c r="V16" s="17">
        <f>+$C$16*'11- 2008'!AA18</f>
        <v>0</v>
      </c>
      <c r="W16" s="17">
        <f>+$C$16*'11- 2008'!AB18</f>
        <v>0</v>
      </c>
      <c r="X16" s="17">
        <f>+$C$16*'11- 2008'!AC18</f>
        <v>0</v>
      </c>
      <c r="Y16" s="17">
        <f>+$C$16*'11- 2008'!AD18</f>
        <v>0</v>
      </c>
      <c r="Z16" s="17">
        <f>+$C$16*'11- 2008'!AE18</f>
        <v>0</v>
      </c>
      <c r="AA16" s="17">
        <f>+$C$16*'11- 2008'!AF18</f>
        <v>0</v>
      </c>
      <c r="AB16" s="17">
        <f>+$C$16*'11- 2008'!AG18</f>
        <v>0</v>
      </c>
      <c r="AC16" s="17">
        <f>+$C$16*'11- 2008'!AH18</f>
        <v>0</v>
      </c>
      <c r="AD16" s="17">
        <f>+$C$16*'11- 2008'!AI18</f>
        <v>0</v>
      </c>
      <c r="AE16" s="17">
        <f>+$C$16*'11- 2008'!AJ18</f>
        <v>0</v>
      </c>
      <c r="AF16" s="17">
        <f>+$C$16*'11- 2008'!AK18</f>
        <v>0</v>
      </c>
      <c r="AG16" s="17">
        <f>+$C$16*'11- 2008'!AL18</f>
        <v>0</v>
      </c>
      <c r="AH16" s="17">
        <f>+$C$16*'11- 2008'!AM18</f>
        <v>0</v>
      </c>
      <c r="AI16" s="2"/>
    </row>
    <row r="17" spans="1:35">
      <c r="A17" s="15">
        <v>10</v>
      </c>
      <c r="B17" s="17" t="s">
        <v>99</v>
      </c>
      <c r="C17" s="15">
        <f>+'11- 2008'!H18/'11- 2008'!AN18</f>
        <v>450.10288065843622</v>
      </c>
      <c r="D17" s="17">
        <f>+$C$17*'11- 2008'!I19</f>
        <v>43209.876543209873</v>
      </c>
      <c r="E17" s="17">
        <f>+$C$17*'11- 2008'!J19</f>
        <v>0</v>
      </c>
      <c r="F17" s="17">
        <f>+$C$17*'11- 2008'!K19</f>
        <v>0</v>
      </c>
      <c r="G17" s="17">
        <f>+$C$17*'11- 2008'!L19</f>
        <v>0</v>
      </c>
      <c r="H17" s="17">
        <f>+$C$17*'11- 2008'!M19</f>
        <v>0</v>
      </c>
      <c r="I17" s="17">
        <f>+$C$17*'11- 2008'!N19</f>
        <v>0</v>
      </c>
      <c r="J17" s="17">
        <f>+$C$17*'11- 2008'!O19</f>
        <v>0</v>
      </c>
      <c r="K17" s="17">
        <f>+$C$17*'11- 2008'!P19</f>
        <v>0</v>
      </c>
      <c r="L17" s="17">
        <f>+$C$17*'11- 2008'!Q19</f>
        <v>0</v>
      </c>
      <c r="M17" s="17">
        <f>+$C$17*'11- 2008'!R19</f>
        <v>0</v>
      </c>
      <c r="N17" s="17">
        <f>+$C$17*'11- 2008'!S19</f>
        <v>0</v>
      </c>
      <c r="O17" s="17">
        <f>+$C$17*'11- 2008'!T19</f>
        <v>0</v>
      </c>
      <c r="P17" s="17">
        <f>+$C$17*'11- 2008'!U19</f>
        <v>0</v>
      </c>
      <c r="Q17" s="17">
        <f>+$C$17*'11- 2008'!V19</f>
        <v>0</v>
      </c>
      <c r="R17" s="17">
        <f>+$C$17*'11- 2008'!W19</f>
        <v>0</v>
      </c>
      <c r="S17" s="17">
        <f>+$C$17*'11- 2008'!X19</f>
        <v>0</v>
      </c>
      <c r="T17" s="17">
        <f>+$C$17*'11- 2008'!Y19</f>
        <v>0</v>
      </c>
      <c r="U17" s="17">
        <f>+$C$17*'11- 2008'!Z19</f>
        <v>0</v>
      </c>
      <c r="V17" s="17">
        <f>+$C$17*'11- 2008'!AA19</f>
        <v>0</v>
      </c>
      <c r="W17" s="17">
        <f>+$C$17*'11- 2008'!AB19</f>
        <v>0</v>
      </c>
      <c r="X17" s="17">
        <f>+$C$17*'11- 2008'!AC19</f>
        <v>0</v>
      </c>
      <c r="Y17" s="17">
        <f>+$C$17*'11- 2008'!AD19</f>
        <v>0</v>
      </c>
      <c r="Z17" s="17">
        <f>+$C$17*'11- 2008'!AE19</f>
        <v>0</v>
      </c>
      <c r="AA17" s="17">
        <f>+$C$17*'11- 2008'!AF19</f>
        <v>0</v>
      </c>
      <c r="AB17" s="17">
        <f>+$C$17*'11- 2008'!AG19</f>
        <v>0</v>
      </c>
      <c r="AC17" s="17">
        <f>+$C$17*'11- 2008'!AH19</f>
        <v>0</v>
      </c>
      <c r="AD17" s="17">
        <f>+$C$17*'11- 2008'!AI19</f>
        <v>0</v>
      </c>
      <c r="AE17" s="17">
        <f>+$C$17*'11- 2008'!AJ19</f>
        <v>0</v>
      </c>
      <c r="AF17" s="17">
        <f>+$C$17*'11- 2008'!AK19</f>
        <v>0</v>
      </c>
      <c r="AG17" s="17">
        <f>+$C$17*'11- 2008'!AL19</f>
        <v>0</v>
      </c>
      <c r="AH17" s="17">
        <f>+$C$17*'11- 2008'!AM19</f>
        <v>0</v>
      </c>
      <c r="AI17" s="2"/>
    </row>
    <row r="18" spans="1:35">
      <c r="A18" s="15">
        <v>11</v>
      </c>
      <c r="B18" s="17" t="s">
        <v>99</v>
      </c>
      <c r="C18" s="15">
        <f>+'11- 2008'!H19/'11- 2008'!AN19</f>
        <v>486.97916666666669</v>
      </c>
      <c r="D18" s="17">
        <f>+$C$18*'11- 2008'!I20</f>
        <v>0</v>
      </c>
      <c r="E18" s="17">
        <f>+$C$18*'11- 2008'!J20</f>
        <v>0</v>
      </c>
      <c r="F18" s="17">
        <f>+$C$18*'11- 2008'!K20</f>
        <v>0</v>
      </c>
      <c r="G18" s="17">
        <f>+$C$18*'11- 2008'!L20</f>
        <v>0</v>
      </c>
      <c r="H18" s="17">
        <f>+$C$18*'11- 2008'!M20</f>
        <v>0</v>
      </c>
      <c r="I18" s="17">
        <f>+$C$18*'11- 2008'!N20</f>
        <v>0</v>
      </c>
      <c r="J18" s="17">
        <f>+$C$18*'11- 2008'!O20</f>
        <v>0</v>
      </c>
      <c r="K18" s="17">
        <f>+$C$18*'11- 2008'!P20</f>
        <v>0</v>
      </c>
      <c r="L18" s="17">
        <f>+$C$18*'11- 2008'!Q20</f>
        <v>0</v>
      </c>
      <c r="M18" s="17">
        <f>+$C$18*'11- 2008'!R20</f>
        <v>0</v>
      </c>
      <c r="N18" s="17">
        <f>+$C$18*'11- 2008'!S20</f>
        <v>0</v>
      </c>
      <c r="O18" s="17">
        <f>+$C$18*'11- 2008'!T20</f>
        <v>0</v>
      </c>
      <c r="P18" s="17">
        <f>+$C$18*'11- 2008'!U20</f>
        <v>0</v>
      </c>
      <c r="Q18" s="17">
        <f>+$C$18*'11- 2008'!V20</f>
        <v>0</v>
      </c>
      <c r="R18" s="17">
        <f>+$C$18*'11- 2008'!W20</f>
        <v>0</v>
      </c>
      <c r="S18" s="17">
        <f>+$C$18*'11- 2008'!X20</f>
        <v>0</v>
      </c>
      <c r="T18" s="17">
        <f>+$C$18*'11- 2008'!Y20</f>
        <v>15583.333333333334</v>
      </c>
      <c r="U18" s="17">
        <f>+$C$18*'11- 2008'!Z20</f>
        <v>0</v>
      </c>
      <c r="V18" s="17">
        <f>+$C$18*'11- 2008'!AA20</f>
        <v>0</v>
      </c>
      <c r="W18" s="17">
        <f>+$C$18*'11- 2008'!AB20</f>
        <v>0</v>
      </c>
      <c r="X18" s="17">
        <f>+$C$18*'11- 2008'!AC20</f>
        <v>0</v>
      </c>
      <c r="Y18" s="17">
        <f>+$C$18*'11- 2008'!AD20</f>
        <v>0</v>
      </c>
      <c r="Z18" s="17">
        <f>+$C$18*'11- 2008'!AE20</f>
        <v>0</v>
      </c>
      <c r="AA18" s="17">
        <f>+$C$18*'11- 2008'!AF20</f>
        <v>0</v>
      </c>
      <c r="AB18" s="17">
        <f>+$C$18*'11- 2008'!AG20</f>
        <v>0</v>
      </c>
      <c r="AC18" s="17">
        <f>+$C$18*'11- 2008'!AH20</f>
        <v>0</v>
      </c>
      <c r="AD18" s="17">
        <f>+$C$18*'11- 2008'!AI20</f>
        <v>0</v>
      </c>
      <c r="AE18" s="17">
        <f>+$C$18*'11- 2008'!AJ20</f>
        <v>0</v>
      </c>
      <c r="AF18" s="17">
        <f>+$C$18*'11- 2008'!AK20</f>
        <v>0</v>
      </c>
      <c r="AG18" s="17">
        <f>+$C$18*'11- 2008'!AL20</f>
        <v>0</v>
      </c>
      <c r="AH18" s="17">
        <f>+$C$18*'11- 2008'!AM20</f>
        <v>0</v>
      </c>
      <c r="AI18" s="2"/>
    </row>
    <row r="19" spans="1:35">
      <c r="A19" s="15">
        <v>12</v>
      </c>
      <c r="B19" s="17" t="s">
        <v>114</v>
      </c>
      <c r="C19" s="15">
        <f>+'11- 2008'!H20/'11- 2008'!AN20</f>
        <v>3250</v>
      </c>
      <c r="D19" s="17">
        <f>+$C$19*'11- 2008'!I21</f>
        <v>351000</v>
      </c>
      <c r="E19" s="17">
        <f>+$C$19*'11- 2008'!J21</f>
        <v>351000</v>
      </c>
      <c r="F19" s="17">
        <f>+$C$19*'11- 2008'!K21</f>
        <v>702000</v>
      </c>
      <c r="G19" s="17">
        <f>+$C$19*'11- 2008'!L21</f>
        <v>0</v>
      </c>
      <c r="H19" s="17">
        <f>+$C$19*'11- 2008'!M21</f>
        <v>0</v>
      </c>
      <c r="I19" s="17">
        <f>+$C$19*'11- 2008'!N21</f>
        <v>351000</v>
      </c>
      <c r="J19" s="17">
        <f>+$C$19*'11- 2008'!O21</f>
        <v>0</v>
      </c>
      <c r="K19" s="17">
        <f>+$C$19*'11- 2008'!P21</f>
        <v>351000</v>
      </c>
      <c r="L19" s="17">
        <f>+$C$19*'11- 2008'!Q21</f>
        <v>0</v>
      </c>
      <c r="M19" s="17">
        <f>+$C$19*'11- 2008'!R21</f>
        <v>0</v>
      </c>
      <c r="N19" s="17">
        <f>+$C$19*'11- 2008'!S21</f>
        <v>0</v>
      </c>
      <c r="O19" s="17">
        <f>+$C$19*'11- 2008'!T21</f>
        <v>0</v>
      </c>
      <c r="P19" s="17">
        <f>+$C$19*'11- 2008'!U21</f>
        <v>0</v>
      </c>
      <c r="Q19" s="17">
        <f>+$C$19*'11- 2008'!V21</f>
        <v>0</v>
      </c>
      <c r="R19" s="17">
        <f>+$C$19*'11- 2008'!W21</f>
        <v>0</v>
      </c>
      <c r="S19" s="17">
        <f>+$C$19*'11- 2008'!X21</f>
        <v>0</v>
      </c>
      <c r="T19" s="17">
        <f>+$C$19*'11- 2008'!Y21</f>
        <v>0</v>
      </c>
      <c r="U19" s="17">
        <f>+$C$19*'11- 2008'!Z21</f>
        <v>0</v>
      </c>
      <c r="V19" s="17">
        <f>+$C$19*'11- 2008'!AA21</f>
        <v>0</v>
      </c>
      <c r="W19" s="17">
        <f>+$C$19*'11- 2008'!AB21</f>
        <v>0</v>
      </c>
      <c r="X19" s="17">
        <f>+$C$19*'11- 2008'!AC21</f>
        <v>0</v>
      </c>
      <c r="Y19" s="17">
        <f>+$C$19*'11- 2008'!AD21</f>
        <v>0</v>
      </c>
      <c r="Z19" s="17">
        <f>+$C$19*'11- 2008'!AE21</f>
        <v>0</v>
      </c>
      <c r="AA19" s="17">
        <f>+$C$19*'11- 2008'!AF21</f>
        <v>0</v>
      </c>
      <c r="AB19" s="17">
        <f>+$C$19*'11- 2008'!AG21</f>
        <v>0</v>
      </c>
      <c r="AC19" s="17">
        <f>+$C$19*'11- 2008'!AH21</f>
        <v>0</v>
      </c>
      <c r="AD19" s="17">
        <f>+$C$19*'11- 2008'!AI21</f>
        <v>0</v>
      </c>
      <c r="AE19" s="17">
        <f>+$C$19*'11- 2008'!AJ21</f>
        <v>0</v>
      </c>
      <c r="AF19" s="17">
        <f>+$C$19*'11- 2008'!AK21</f>
        <v>0</v>
      </c>
      <c r="AG19" s="17">
        <f>+$C$19*'11- 2008'!AL21</f>
        <v>0</v>
      </c>
      <c r="AH19" s="17">
        <f>+$C$19*'11- 2008'!AM21</f>
        <v>0</v>
      </c>
      <c r="AI19" s="2"/>
    </row>
    <row r="20" spans="1:35">
      <c r="A20" s="15">
        <v>13</v>
      </c>
      <c r="B20" s="17" t="s">
        <v>99</v>
      </c>
      <c r="C20" s="15">
        <f>+'11- 2008'!H21/'11- 2008'!AN21</f>
        <v>450.10288065843622</v>
      </c>
      <c r="D20" s="17">
        <f>+$C$20*'11- 2008'!I22</f>
        <v>32407.407407407409</v>
      </c>
      <c r="E20" s="17">
        <f>+$C$20*'11- 2008'!J22</f>
        <v>0</v>
      </c>
      <c r="F20" s="17">
        <f>+$C$20*'11- 2008'!K22</f>
        <v>0</v>
      </c>
      <c r="G20" s="17">
        <f>+$C$20*'11- 2008'!L22</f>
        <v>0</v>
      </c>
      <c r="H20" s="17">
        <f>+$C$20*'11- 2008'!M22</f>
        <v>0</v>
      </c>
      <c r="I20" s="17">
        <f>+$C$20*'11- 2008'!N22</f>
        <v>0</v>
      </c>
      <c r="J20" s="17">
        <f>+$C$20*'11- 2008'!O22</f>
        <v>0</v>
      </c>
      <c r="K20" s="17">
        <f>+$C$20*'11- 2008'!P22</f>
        <v>0</v>
      </c>
      <c r="L20" s="17">
        <f>+$C$20*'11- 2008'!Q22</f>
        <v>0</v>
      </c>
      <c r="M20" s="17">
        <f>+$C$20*'11- 2008'!R22</f>
        <v>0</v>
      </c>
      <c r="N20" s="17">
        <f>+$C$20*'11- 2008'!S22</f>
        <v>0</v>
      </c>
      <c r="O20" s="17">
        <f>+$C$20*'11- 2008'!T22</f>
        <v>0</v>
      </c>
      <c r="P20" s="17">
        <f>+$C$20*'11- 2008'!U22</f>
        <v>0</v>
      </c>
      <c r="Q20" s="17">
        <f>+$C$20*'11- 2008'!V22</f>
        <v>0</v>
      </c>
      <c r="R20" s="17">
        <f>+$C$20*'11- 2008'!W22</f>
        <v>0</v>
      </c>
      <c r="S20" s="17">
        <f>+$C$20*'11- 2008'!X22</f>
        <v>0</v>
      </c>
      <c r="T20" s="17">
        <f>+$C$20*'11- 2008'!Y22</f>
        <v>0</v>
      </c>
      <c r="U20" s="17">
        <f>+$C$20*'11- 2008'!Z22</f>
        <v>0</v>
      </c>
      <c r="V20" s="17">
        <f>+$C$20*'11- 2008'!AA22</f>
        <v>0</v>
      </c>
      <c r="W20" s="17">
        <f>+$C$20*'11- 2008'!AB22</f>
        <v>0</v>
      </c>
      <c r="X20" s="17">
        <f>+$C$20*'11- 2008'!AC22</f>
        <v>0</v>
      </c>
      <c r="Y20" s="17">
        <f>+$C$20*'11- 2008'!AD22</f>
        <v>0</v>
      </c>
      <c r="Z20" s="17">
        <f>+$C$20*'11- 2008'!AE22</f>
        <v>0</v>
      </c>
      <c r="AA20" s="17">
        <f>+$C$20*'11- 2008'!AF22</f>
        <v>0</v>
      </c>
      <c r="AB20" s="17">
        <f>+$C$20*'11- 2008'!AG22</f>
        <v>0</v>
      </c>
      <c r="AC20" s="17">
        <f>+$C$20*'11- 2008'!AH22</f>
        <v>0</v>
      </c>
      <c r="AD20" s="17">
        <f>+$C$20*'11- 2008'!AI22</f>
        <v>0</v>
      </c>
      <c r="AE20" s="17">
        <f>+$C$20*'11- 2008'!AJ22</f>
        <v>0</v>
      </c>
      <c r="AF20" s="17">
        <f>+$C$20*'11- 2008'!AK22</f>
        <v>0</v>
      </c>
      <c r="AG20" s="17">
        <f>+$C$20*'11- 2008'!AL22</f>
        <v>0</v>
      </c>
      <c r="AH20" s="17">
        <f>+$C$20*'11- 2008'!AM22</f>
        <v>0</v>
      </c>
      <c r="AI20" s="2"/>
    </row>
    <row r="21" spans="1:35">
      <c r="A21" s="15">
        <v>14</v>
      </c>
      <c r="B21" s="17" t="s">
        <v>99</v>
      </c>
      <c r="C21" s="15">
        <f>+'11- 2008'!H22/'11- 2008'!AN22</f>
        <v>406.25</v>
      </c>
      <c r="D21" s="17">
        <f>+$C$21*'11- 2008'!I23</f>
        <v>48750</v>
      </c>
      <c r="E21" s="17">
        <f>+$C$21*'11- 2008'!J23</f>
        <v>48750</v>
      </c>
      <c r="F21" s="17">
        <f>+$C$21*'11- 2008'!K23</f>
        <v>97500</v>
      </c>
      <c r="G21" s="17">
        <f>+$C$21*'11- 2008'!L23</f>
        <v>0</v>
      </c>
      <c r="H21" s="17">
        <f>+$C$21*'11- 2008'!M23</f>
        <v>0</v>
      </c>
      <c r="I21" s="17">
        <f>+$C$21*'11- 2008'!N23</f>
        <v>48750</v>
      </c>
      <c r="J21" s="17">
        <f>+$C$21*'11- 2008'!O23</f>
        <v>0</v>
      </c>
      <c r="K21" s="17">
        <f>+$C$21*'11- 2008'!P23</f>
        <v>48750</v>
      </c>
      <c r="L21" s="17">
        <f>+$C$21*'11- 2008'!Q23</f>
        <v>0</v>
      </c>
      <c r="M21" s="17">
        <f>+$C$21*'11- 2008'!R23</f>
        <v>0</v>
      </c>
      <c r="N21" s="17">
        <f>+$C$21*'11- 2008'!S23</f>
        <v>0</v>
      </c>
      <c r="O21" s="17">
        <f>+$C$21*'11- 2008'!T23</f>
        <v>0</v>
      </c>
      <c r="P21" s="17">
        <f>+$C$21*'11- 2008'!U23</f>
        <v>0</v>
      </c>
      <c r="Q21" s="17">
        <f>+$C$21*'11- 2008'!V23</f>
        <v>0</v>
      </c>
      <c r="R21" s="17">
        <f>+$C$21*'11- 2008'!W23</f>
        <v>0</v>
      </c>
      <c r="S21" s="17">
        <f>+$C$21*'11- 2008'!X23</f>
        <v>0</v>
      </c>
      <c r="T21" s="17">
        <f>+$C$21*'11- 2008'!Y23</f>
        <v>0</v>
      </c>
      <c r="U21" s="17">
        <f>+$C$21*'11- 2008'!Z23</f>
        <v>0</v>
      </c>
      <c r="V21" s="17">
        <f>+$C$21*'11- 2008'!AA23</f>
        <v>0</v>
      </c>
      <c r="W21" s="17">
        <f>+$C$21*'11- 2008'!AB23</f>
        <v>0</v>
      </c>
      <c r="X21" s="17">
        <f>+$C$21*'11- 2008'!AC23</f>
        <v>0</v>
      </c>
      <c r="Y21" s="17">
        <f>+$C$21*'11- 2008'!AD23</f>
        <v>0</v>
      </c>
      <c r="Z21" s="17">
        <f>+$C$21*'11- 2008'!AE23</f>
        <v>0</v>
      </c>
      <c r="AA21" s="17">
        <f>+$C$21*'11- 2008'!AF23</f>
        <v>0</v>
      </c>
      <c r="AB21" s="17">
        <f>+$C$21*'11- 2008'!AG23</f>
        <v>0</v>
      </c>
      <c r="AC21" s="17">
        <f>+$C$21*'11- 2008'!AH23</f>
        <v>0</v>
      </c>
      <c r="AD21" s="17">
        <f>+$C$21*'11- 2008'!AI23</f>
        <v>0</v>
      </c>
      <c r="AE21" s="17">
        <f>+$C$21*'11- 2008'!AJ23</f>
        <v>0</v>
      </c>
      <c r="AF21" s="17">
        <f>+$C$21*'11- 2008'!AK23</f>
        <v>0</v>
      </c>
      <c r="AG21" s="17">
        <f>+$C$21*'11- 2008'!AL23</f>
        <v>0</v>
      </c>
      <c r="AH21" s="17">
        <f>+$C$21*'11- 2008'!AM23</f>
        <v>0</v>
      </c>
      <c r="AI21" s="2"/>
    </row>
    <row r="22" spans="1:35">
      <c r="A22" s="15">
        <v>15</v>
      </c>
      <c r="B22" s="17" t="s">
        <v>99</v>
      </c>
      <c r="C22" s="15">
        <f>+'11- 2008'!H23/'11- 2008'!AN23</f>
        <v>405.09259259259261</v>
      </c>
      <c r="D22" s="17">
        <f>+$C$21*'11- 2008'!I24</f>
        <v>29250</v>
      </c>
      <c r="E22" s="17">
        <f>+$C$21*'11- 2008'!J24</f>
        <v>0</v>
      </c>
      <c r="F22" s="17">
        <f>+$C$21*'11- 2008'!K24</f>
        <v>0</v>
      </c>
      <c r="G22" s="17">
        <f>+$C$21*'11- 2008'!L24</f>
        <v>0</v>
      </c>
      <c r="H22" s="17">
        <f>+$C$21*'11- 2008'!M24</f>
        <v>0</v>
      </c>
      <c r="I22" s="17">
        <f>+$C$21*'11- 2008'!N24</f>
        <v>0</v>
      </c>
      <c r="J22" s="17">
        <f>+$C$21*'11- 2008'!O24</f>
        <v>0</v>
      </c>
      <c r="K22" s="17">
        <f>+$C$21*'11- 2008'!P24</f>
        <v>0</v>
      </c>
      <c r="L22" s="17">
        <f>+$C$21*'11- 2008'!Q24</f>
        <v>0</v>
      </c>
      <c r="M22" s="17">
        <f>+$C$21*'11- 2008'!R24</f>
        <v>0</v>
      </c>
      <c r="N22" s="17">
        <f>+$C$21*'11- 2008'!S24</f>
        <v>0</v>
      </c>
      <c r="O22" s="17">
        <f>+$C$21*'11- 2008'!T24</f>
        <v>0</v>
      </c>
      <c r="P22" s="17">
        <f>+$C$21*'11- 2008'!U24</f>
        <v>0</v>
      </c>
      <c r="Q22" s="17">
        <f>+$C$21*'11- 2008'!V24</f>
        <v>0</v>
      </c>
      <c r="R22" s="17">
        <f>+$C$21*'11- 2008'!W24</f>
        <v>0</v>
      </c>
      <c r="S22" s="17">
        <f>+$C$21*'11- 2008'!X24</f>
        <v>0</v>
      </c>
      <c r="T22" s="17">
        <f>+$C$21*'11- 2008'!Y24</f>
        <v>0</v>
      </c>
      <c r="U22" s="17">
        <f>+$C$21*'11- 2008'!Z24</f>
        <v>0</v>
      </c>
      <c r="V22" s="17">
        <f>+$C$21*'11- 2008'!AA24</f>
        <v>0</v>
      </c>
      <c r="W22" s="17">
        <f>+$C$21*'11- 2008'!AB24</f>
        <v>0</v>
      </c>
      <c r="X22" s="17">
        <f>+$C$21*'11- 2008'!AC24</f>
        <v>0</v>
      </c>
      <c r="Y22" s="17">
        <f>+$C$21*'11- 2008'!AD24</f>
        <v>0</v>
      </c>
      <c r="Z22" s="17">
        <f>+$C$21*'11- 2008'!AE24</f>
        <v>0</v>
      </c>
      <c r="AA22" s="17">
        <f>+$C$21*'11- 2008'!AF24</f>
        <v>0</v>
      </c>
      <c r="AB22" s="17">
        <f>+$C$21*'11- 2008'!AG24</f>
        <v>0</v>
      </c>
      <c r="AC22" s="17">
        <f>+$C$21*'11- 2008'!AH24</f>
        <v>0</v>
      </c>
      <c r="AD22" s="17">
        <f>+$C$21*'11- 2008'!AI24</f>
        <v>0</v>
      </c>
      <c r="AE22" s="17">
        <f>+$C$21*'11- 2008'!AJ24</f>
        <v>0</v>
      </c>
      <c r="AF22" s="17">
        <f>+$C$21*'11- 2008'!AK24</f>
        <v>0</v>
      </c>
      <c r="AG22" s="17">
        <f>+$C$21*'11- 2008'!AL24</f>
        <v>0</v>
      </c>
      <c r="AH22" s="17">
        <f>+$C$21*'11- 2008'!AM24</f>
        <v>0</v>
      </c>
      <c r="AI22" s="2"/>
    </row>
    <row r="23" spans="1:35">
      <c r="A23" s="15">
        <v>16</v>
      </c>
      <c r="B23" s="17" t="s">
        <v>99</v>
      </c>
      <c r="C23" s="15">
        <f>+'11- 2008'!H24/'11- 2008'!AN24</f>
        <v>653.93518518518522</v>
      </c>
      <c r="D23" s="17">
        <f>+$C$21*'11- 2008'!I25</f>
        <v>0</v>
      </c>
      <c r="E23" s="17">
        <f>+$C$21*'11- 2008'!J25</f>
        <v>0</v>
      </c>
      <c r="F23" s="17">
        <f>+$C$21*'11- 2008'!K25</f>
        <v>0</v>
      </c>
      <c r="G23" s="17">
        <f>+$C$21*'11- 2008'!L25</f>
        <v>0</v>
      </c>
      <c r="H23" s="17">
        <f>+$C$21*'11- 2008'!M25</f>
        <v>0</v>
      </c>
      <c r="I23" s="17">
        <f>+$C$21*'11- 2008'!N25</f>
        <v>0</v>
      </c>
      <c r="J23" s="17">
        <f>+$C$21*'11- 2008'!O25</f>
        <v>0</v>
      </c>
      <c r="K23" s="17">
        <f>+$C$21*'11- 2008'!P25</f>
        <v>0</v>
      </c>
      <c r="L23" s="17">
        <f>+$C$21*'11- 2008'!Q25</f>
        <v>0</v>
      </c>
      <c r="M23" s="17">
        <f>+$C$21*'11- 2008'!R25</f>
        <v>0</v>
      </c>
      <c r="N23" s="17">
        <f>+$C$21*'11- 2008'!S25</f>
        <v>0</v>
      </c>
      <c r="O23" s="17">
        <f>+$C$21*'11- 2008'!T25</f>
        <v>0</v>
      </c>
      <c r="P23" s="17">
        <f>+$C$21*'11- 2008'!U25</f>
        <v>0</v>
      </c>
      <c r="Q23" s="17">
        <f>+$C$21*'11- 2008'!V25</f>
        <v>0</v>
      </c>
      <c r="R23" s="17">
        <f>+$C$21*'11- 2008'!W25</f>
        <v>0</v>
      </c>
      <c r="S23" s="17">
        <f>+$C$21*'11- 2008'!X25</f>
        <v>0</v>
      </c>
      <c r="T23" s="17">
        <f>+$C$21*'11- 2008'!Y25</f>
        <v>0</v>
      </c>
      <c r="U23" s="17">
        <f>+$C$21*'11- 2008'!Z25</f>
        <v>0</v>
      </c>
      <c r="V23" s="17">
        <f>+$C$21*'11- 2008'!AA25</f>
        <v>0</v>
      </c>
      <c r="W23" s="17">
        <f>+$C$21*'11- 2008'!AB25</f>
        <v>0</v>
      </c>
      <c r="X23" s="17">
        <f>+$C$21*'11- 2008'!AC25</f>
        <v>0</v>
      </c>
      <c r="Y23" s="17">
        <f>+$C$21*'11- 2008'!AD25</f>
        <v>0</v>
      </c>
      <c r="Z23" s="17">
        <f>+$C$21*'11- 2008'!AE25</f>
        <v>0</v>
      </c>
      <c r="AA23" s="17">
        <f>+$C$21*'11- 2008'!AF25</f>
        <v>0</v>
      </c>
      <c r="AB23" s="17">
        <f>+$C$21*'11- 2008'!AG25</f>
        <v>0</v>
      </c>
      <c r="AC23" s="17">
        <f>+$C$21*'11- 2008'!AH25</f>
        <v>0</v>
      </c>
      <c r="AD23" s="17">
        <f>+$C$21*'11- 2008'!AI25</f>
        <v>13000</v>
      </c>
      <c r="AE23" s="17">
        <f>+$C$21*'11- 2008'!AJ25</f>
        <v>0</v>
      </c>
      <c r="AF23" s="17">
        <f>+$C$21*'11- 2008'!AK25</f>
        <v>0</v>
      </c>
      <c r="AG23" s="17">
        <f>+$C$21*'11- 2008'!AL25</f>
        <v>0</v>
      </c>
      <c r="AH23" s="17">
        <f>+$C$21*'11- 2008'!AM25</f>
        <v>0</v>
      </c>
      <c r="AI23" s="2"/>
    </row>
    <row r="24" spans="1:35">
      <c r="A24" s="15">
        <v>17</v>
      </c>
      <c r="B24" s="17" t="s">
        <v>118</v>
      </c>
      <c r="C24" s="15">
        <f>+'11- 2008'!H25/'11- 2008'!AN25</f>
        <v>4101.5625</v>
      </c>
      <c r="D24" s="17">
        <f>+$C$21*'11- 2008'!I26</f>
        <v>43875</v>
      </c>
      <c r="E24" s="17">
        <f>+$C$21*'11- 2008'!J26</f>
        <v>43875</v>
      </c>
      <c r="F24" s="17">
        <f>+$C$21*'11- 2008'!K26</f>
        <v>87750</v>
      </c>
      <c r="G24" s="17">
        <f>+$C$21*'11- 2008'!L26</f>
        <v>0</v>
      </c>
      <c r="H24" s="17">
        <f>+$C$21*'11- 2008'!M26</f>
        <v>0</v>
      </c>
      <c r="I24" s="17">
        <f>+$C$21*'11- 2008'!N26</f>
        <v>43875</v>
      </c>
      <c r="J24" s="17">
        <f>+$C$21*'11- 2008'!O26</f>
        <v>0</v>
      </c>
      <c r="K24" s="17">
        <f>+$C$21*'11- 2008'!P26</f>
        <v>43875</v>
      </c>
      <c r="L24" s="17">
        <f>+$C$21*'11- 2008'!Q26</f>
        <v>0</v>
      </c>
      <c r="M24" s="17">
        <f>+$C$21*'11- 2008'!R26</f>
        <v>0</v>
      </c>
      <c r="N24" s="17">
        <f>+$C$21*'11- 2008'!S26</f>
        <v>0</v>
      </c>
      <c r="O24" s="17">
        <f>+$C$21*'11- 2008'!T26</f>
        <v>0</v>
      </c>
      <c r="P24" s="17">
        <f>+$C$21*'11- 2008'!U26</f>
        <v>0</v>
      </c>
      <c r="Q24" s="17">
        <f>+$C$21*'11- 2008'!V26</f>
        <v>0</v>
      </c>
      <c r="R24" s="17">
        <f>+$C$21*'11- 2008'!W26</f>
        <v>0</v>
      </c>
      <c r="S24" s="17">
        <f>+$C$21*'11- 2008'!X26</f>
        <v>0</v>
      </c>
      <c r="T24" s="17">
        <f>+$C$21*'11- 2008'!Y26</f>
        <v>0</v>
      </c>
      <c r="U24" s="17">
        <f>+$C$21*'11- 2008'!Z26</f>
        <v>0</v>
      </c>
      <c r="V24" s="17">
        <f>+$C$21*'11- 2008'!AA26</f>
        <v>0</v>
      </c>
      <c r="W24" s="17">
        <f>+$C$21*'11- 2008'!AB26</f>
        <v>0</v>
      </c>
      <c r="X24" s="17">
        <f>+$C$21*'11- 2008'!AC26</f>
        <v>0</v>
      </c>
      <c r="Y24" s="17">
        <f>+$C$21*'11- 2008'!AD26</f>
        <v>0</v>
      </c>
      <c r="Z24" s="17">
        <f>+$C$21*'11- 2008'!AE26</f>
        <v>0</v>
      </c>
      <c r="AA24" s="17">
        <f>+$C$21*'11- 2008'!AF26</f>
        <v>0</v>
      </c>
      <c r="AB24" s="17">
        <f>+$C$21*'11- 2008'!AG26</f>
        <v>0</v>
      </c>
      <c r="AC24" s="17">
        <f>+$C$21*'11- 2008'!AH26</f>
        <v>0</v>
      </c>
      <c r="AD24" s="17">
        <f>+$C$21*'11- 2008'!AI26</f>
        <v>0</v>
      </c>
      <c r="AE24" s="17">
        <f>+$C$21*'11- 2008'!AJ26</f>
        <v>0</v>
      </c>
      <c r="AF24" s="17">
        <f>+$C$21*'11- 2008'!AK26</f>
        <v>0</v>
      </c>
      <c r="AG24" s="17">
        <f>+$C$21*'11- 2008'!AL26</f>
        <v>0</v>
      </c>
      <c r="AH24" s="17">
        <f>+$C$21*'11- 2008'!AM26</f>
        <v>0</v>
      </c>
      <c r="AI24" s="2"/>
    </row>
    <row r="25" spans="1:35">
      <c r="A25" s="15">
        <v>18</v>
      </c>
      <c r="B25" s="17" t="s">
        <v>99</v>
      </c>
      <c r="C25" s="15">
        <f>+'11- 2008'!H26/'11- 2008'!AN26</f>
        <v>900.20576131687244</v>
      </c>
      <c r="D25" s="17">
        <f>+$C$21*'11- 2008'!I27</f>
        <v>9750</v>
      </c>
      <c r="E25" s="17">
        <f>+$C$21*'11- 2008'!J27</f>
        <v>0</v>
      </c>
      <c r="F25" s="17">
        <f>+$C$21*'11- 2008'!K27</f>
        <v>0</v>
      </c>
      <c r="G25" s="17">
        <f>+$C$21*'11- 2008'!L27</f>
        <v>0</v>
      </c>
      <c r="H25" s="17">
        <f>+$C$21*'11- 2008'!M27</f>
        <v>0</v>
      </c>
      <c r="I25" s="17">
        <f>+$C$21*'11- 2008'!N27</f>
        <v>0</v>
      </c>
      <c r="J25" s="17">
        <f>+$C$21*'11- 2008'!O27</f>
        <v>0</v>
      </c>
      <c r="K25" s="17">
        <f>+$C$21*'11- 2008'!P27</f>
        <v>0</v>
      </c>
      <c r="L25" s="17">
        <f>+$C$21*'11- 2008'!Q27</f>
        <v>0</v>
      </c>
      <c r="M25" s="17">
        <f>+$C$21*'11- 2008'!R27</f>
        <v>0</v>
      </c>
      <c r="N25" s="17">
        <f>+$C$21*'11- 2008'!S27</f>
        <v>0</v>
      </c>
      <c r="O25" s="17">
        <f>+$C$21*'11- 2008'!T27</f>
        <v>0</v>
      </c>
      <c r="P25" s="17">
        <f>+$C$21*'11- 2008'!U27</f>
        <v>0</v>
      </c>
      <c r="Q25" s="17">
        <f>+$C$21*'11- 2008'!V27</f>
        <v>0</v>
      </c>
      <c r="R25" s="17">
        <f>+$C$21*'11- 2008'!W27</f>
        <v>0</v>
      </c>
      <c r="S25" s="17">
        <f>+$C$21*'11- 2008'!X27</f>
        <v>0</v>
      </c>
      <c r="T25" s="17">
        <f>+$C$21*'11- 2008'!Y27</f>
        <v>0</v>
      </c>
      <c r="U25" s="17">
        <f>+$C$21*'11- 2008'!Z27</f>
        <v>0</v>
      </c>
      <c r="V25" s="17">
        <f>+$C$21*'11- 2008'!AA27</f>
        <v>0</v>
      </c>
      <c r="W25" s="17">
        <f>+$C$21*'11- 2008'!AB27</f>
        <v>0</v>
      </c>
      <c r="X25" s="17">
        <f>+$C$21*'11- 2008'!AC27</f>
        <v>0</v>
      </c>
      <c r="Y25" s="17">
        <f>+$C$21*'11- 2008'!AD27</f>
        <v>0</v>
      </c>
      <c r="Z25" s="17">
        <f>+$C$21*'11- 2008'!AE27</f>
        <v>0</v>
      </c>
      <c r="AA25" s="17">
        <f>+$C$21*'11- 2008'!AF27</f>
        <v>0</v>
      </c>
      <c r="AB25" s="17">
        <f>+$C$21*'11- 2008'!AG27</f>
        <v>0</v>
      </c>
      <c r="AC25" s="17">
        <f>+$C$21*'11- 2008'!AH27</f>
        <v>0</v>
      </c>
      <c r="AD25" s="17">
        <f>+$C$21*'11- 2008'!AI27</f>
        <v>0</v>
      </c>
      <c r="AE25" s="17">
        <f>+$C$21*'11- 2008'!AJ27</f>
        <v>0</v>
      </c>
      <c r="AF25" s="17">
        <f>+$C$21*'11- 2008'!AK27</f>
        <v>0</v>
      </c>
      <c r="AG25" s="17">
        <f>+$C$21*'11- 2008'!AL27</f>
        <v>0</v>
      </c>
      <c r="AH25" s="17">
        <f>+$C$21*'11- 2008'!AM27</f>
        <v>0</v>
      </c>
      <c r="AI25" s="2"/>
    </row>
    <row r="26" spans="1:35">
      <c r="A26" s="15">
        <v>19</v>
      </c>
      <c r="B26" s="17" t="s">
        <v>99</v>
      </c>
      <c r="C26" s="15">
        <f>+'11- 2008'!H27/'11- 2008'!AN27</f>
        <v>538.19444444444446</v>
      </c>
      <c r="D26" s="17">
        <f>+$C$21*'11- 2008'!I28</f>
        <v>0</v>
      </c>
      <c r="E26" s="17">
        <f>+$C$21*'11- 2008'!J28</f>
        <v>0</v>
      </c>
      <c r="F26" s="17">
        <f>+$C$21*'11- 2008'!K28</f>
        <v>0</v>
      </c>
      <c r="G26" s="17">
        <f>+$C$21*'11- 2008'!L28</f>
        <v>0</v>
      </c>
      <c r="H26" s="17">
        <f>+$C$21*'11- 2008'!M28</f>
        <v>0</v>
      </c>
      <c r="I26" s="17">
        <f>+$C$21*'11- 2008'!N28</f>
        <v>0</v>
      </c>
      <c r="J26" s="17">
        <f>+$C$21*'11- 2008'!O28</f>
        <v>0</v>
      </c>
      <c r="K26" s="17">
        <f>+$C$21*'11- 2008'!P28</f>
        <v>0</v>
      </c>
      <c r="L26" s="17">
        <f>+$C$21*'11- 2008'!Q28</f>
        <v>0</v>
      </c>
      <c r="M26" s="17">
        <f>+$C$21*'11- 2008'!R28</f>
        <v>0</v>
      </c>
      <c r="N26" s="17">
        <f>+$C$21*'11- 2008'!S28</f>
        <v>0</v>
      </c>
      <c r="O26" s="17">
        <f>+$C$21*'11- 2008'!T28</f>
        <v>0</v>
      </c>
      <c r="P26" s="17">
        <f>+$C$21*'11- 2008'!U28</f>
        <v>0</v>
      </c>
      <c r="Q26" s="17">
        <f>+$C$21*'11- 2008'!V28</f>
        <v>0</v>
      </c>
      <c r="R26" s="17">
        <f>+$C$21*'11- 2008'!W28</f>
        <v>0</v>
      </c>
      <c r="S26" s="17">
        <f>+$C$21*'11- 2008'!X28</f>
        <v>0</v>
      </c>
      <c r="T26" s="17">
        <f>+$C$21*'11- 2008'!Y28</f>
        <v>13000</v>
      </c>
      <c r="U26" s="17">
        <f>+$C$21*'11- 2008'!Z28</f>
        <v>0</v>
      </c>
      <c r="V26" s="17">
        <f>+$C$21*'11- 2008'!AA28</f>
        <v>0</v>
      </c>
      <c r="W26" s="17">
        <f>+$C$21*'11- 2008'!AB28</f>
        <v>0</v>
      </c>
      <c r="X26" s="17">
        <f>+$C$21*'11- 2008'!AC28</f>
        <v>0</v>
      </c>
      <c r="Y26" s="17">
        <f>+$C$21*'11- 2008'!AD28</f>
        <v>0</v>
      </c>
      <c r="Z26" s="17">
        <f>+$C$21*'11- 2008'!AE28</f>
        <v>0</v>
      </c>
      <c r="AA26" s="17">
        <f>+$C$21*'11- 2008'!AF28</f>
        <v>0</v>
      </c>
      <c r="AB26" s="17">
        <f>+$C$21*'11- 2008'!AG28</f>
        <v>0</v>
      </c>
      <c r="AC26" s="17">
        <f>+$C$21*'11- 2008'!AH28</f>
        <v>0</v>
      </c>
      <c r="AD26" s="17">
        <f>+$C$21*'11- 2008'!AI28</f>
        <v>0</v>
      </c>
      <c r="AE26" s="17">
        <f>+$C$21*'11- 2008'!AJ28</f>
        <v>0</v>
      </c>
      <c r="AF26" s="17">
        <f>+$C$21*'11- 2008'!AK28</f>
        <v>0</v>
      </c>
      <c r="AG26" s="17">
        <f>+$C$21*'11- 2008'!AL28</f>
        <v>0</v>
      </c>
      <c r="AH26" s="17">
        <f>+$C$21*'11- 2008'!AM28</f>
        <v>0</v>
      </c>
      <c r="AI26" s="2"/>
    </row>
    <row r="27" spans="1:35">
      <c r="A27" s="15">
        <v>20</v>
      </c>
      <c r="B27" s="17" t="s">
        <v>120</v>
      </c>
      <c r="C27" s="15">
        <f>+'11- 2008'!H28/'11- 2008'!AN28</f>
        <v>9750</v>
      </c>
      <c r="D27" s="17">
        <f>+$C$21*'11- 2008'!I29</f>
        <v>29250</v>
      </c>
      <c r="E27" s="17">
        <f>+$C$21*'11- 2008'!J29</f>
        <v>0</v>
      </c>
      <c r="F27" s="17">
        <f>+$C$21*'11- 2008'!K29</f>
        <v>0</v>
      </c>
      <c r="G27" s="17">
        <f>+$C$21*'11- 2008'!L29</f>
        <v>0</v>
      </c>
      <c r="H27" s="17">
        <f>+$C$21*'11- 2008'!M29</f>
        <v>0</v>
      </c>
      <c r="I27" s="17">
        <f>+$C$21*'11- 2008'!N29</f>
        <v>0</v>
      </c>
      <c r="J27" s="17">
        <f>+$C$21*'11- 2008'!O29</f>
        <v>0</v>
      </c>
      <c r="K27" s="17">
        <f>+$C$21*'11- 2008'!P29</f>
        <v>0</v>
      </c>
      <c r="L27" s="17">
        <f>+$C$21*'11- 2008'!Q29</f>
        <v>0</v>
      </c>
      <c r="M27" s="17">
        <f>+$C$21*'11- 2008'!R29</f>
        <v>0</v>
      </c>
      <c r="N27" s="17">
        <f>+$C$21*'11- 2008'!S29</f>
        <v>0</v>
      </c>
      <c r="O27" s="17">
        <f>+$C$21*'11- 2008'!T29</f>
        <v>0</v>
      </c>
      <c r="P27" s="17">
        <f>+$C$21*'11- 2008'!U29</f>
        <v>0</v>
      </c>
      <c r="Q27" s="17">
        <f>+$C$21*'11- 2008'!V29</f>
        <v>0</v>
      </c>
      <c r="R27" s="17">
        <f>+$C$21*'11- 2008'!W29</f>
        <v>0</v>
      </c>
      <c r="S27" s="17">
        <f>+$C$21*'11- 2008'!X29</f>
        <v>0</v>
      </c>
      <c r="T27" s="17">
        <f>+$C$21*'11- 2008'!Y29</f>
        <v>0</v>
      </c>
      <c r="U27" s="17">
        <f>+$C$21*'11- 2008'!Z29</f>
        <v>0</v>
      </c>
      <c r="V27" s="17">
        <f>+$C$21*'11- 2008'!AA29</f>
        <v>0</v>
      </c>
      <c r="W27" s="17">
        <f>+$C$21*'11- 2008'!AB29</f>
        <v>0</v>
      </c>
      <c r="X27" s="17">
        <f>+$C$21*'11- 2008'!AC29</f>
        <v>0</v>
      </c>
      <c r="Y27" s="17">
        <f>+$C$21*'11- 2008'!AD29</f>
        <v>0</v>
      </c>
      <c r="Z27" s="17">
        <f>+$C$21*'11- 2008'!AE29</f>
        <v>0</v>
      </c>
      <c r="AA27" s="17">
        <f>+$C$21*'11- 2008'!AF29</f>
        <v>0</v>
      </c>
      <c r="AB27" s="17">
        <f>+$C$21*'11- 2008'!AG29</f>
        <v>0</v>
      </c>
      <c r="AC27" s="17">
        <f>+$C$21*'11- 2008'!AH29</f>
        <v>0</v>
      </c>
      <c r="AD27" s="17">
        <f>+$C$21*'11- 2008'!AI29</f>
        <v>0</v>
      </c>
      <c r="AE27" s="17">
        <f>+$C$21*'11- 2008'!AJ29</f>
        <v>0</v>
      </c>
      <c r="AF27" s="17">
        <f>+$C$21*'11- 2008'!AK29</f>
        <v>0</v>
      </c>
      <c r="AG27" s="17">
        <f>+$C$21*'11- 2008'!AL29</f>
        <v>0</v>
      </c>
      <c r="AH27" s="17">
        <f>+$C$21*'11- 2008'!AM29</f>
        <v>0</v>
      </c>
      <c r="AI27" s="2"/>
    </row>
    <row r="28" spans="1:35">
      <c r="A28" s="15">
        <v>21</v>
      </c>
      <c r="B28" s="17" t="s">
        <v>99</v>
      </c>
      <c r="C28" s="15">
        <f>+'11- 2008'!H29/'11- 2008'!AN29</f>
        <v>2031.25</v>
      </c>
      <c r="D28" s="17">
        <f>+$C$21*'11- 2008'!I30</f>
        <v>0</v>
      </c>
      <c r="E28" s="17">
        <f>+$C$21*'11- 2008'!J30</f>
        <v>0</v>
      </c>
      <c r="F28" s="17">
        <f>+$C$21*'11- 2008'!K30</f>
        <v>0</v>
      </c>
      <c r="G28" s="17">
        <f>+$C$21*'11- 2008'!L30</f>
        <v>0</v>
      </c>
      <c r="H28" s="17">
        <f>+$C$21*'11- 2008'!M30</f>
        <v>0</v>
      </c>
      <c r="I28" s="17">
        <f>+$C$21*'11- 2008'!N30</f>
        <v>0</v>
      </c>
      <c r="J28" s="17">
        <f>+$C$21*'11- 2008'!O30</f>
        <v>0</v>
      </c>
      <c r="K28" s="17">
        <f>+$C$21*'11- 2008'!P30</f>
        <v>0</v>
      </c>
      <c r="L28" s="17">
        <f>+$C$21*'11- 2008'!Q30</f>
        <v>0</v>
      </c>
      <c r="M28" s="17">
        <f>+$C$21*'11- 2008'!R30</f>
        <v>0</v>
      </c>
      <c r="N28" s="17">
        <f>+$C$21*'11- 2008'!S30</f>
        <v>0</v>
      </c>
      <c r="O28" s="17">
        <f>+$C$21*'11- 2008'!T30</f>
        <v>0</v>
      </c>
      <c r="P28" s="17">
        <f>+$C$21*'11- 2008'!U30</f>
        <v>0</v>
      </c>
      <c r="Q28" s="17">
        <f>+$C$21*'11- 2008'!V30</f>
        <v>0</v>
      </c>
      <c r="R28" s="17">
        <f>+$C$21*'11- 2008'!W30</f>
        <v>0</v>
      </c>
      <c r="S28" s="17">
        <f>+$C$21*'11- 2008'!X30</f>
        <v>0</v>
      </c>
      <c r="T28" s="17">
        <f>+$C$21*'11- 2008'!Y30</f>
        <v>0</v>
      </c>
      <c r="U28" s="17">
        <f>+$C$21*'11- 2008'!Z30</f>
        <v>0</v>
      </c>
      <c r="V28" s="17">
        <f>+$C$21*'11- 2008'!AA30</f>
        <v>0</v>
      </c>
      <c r="W28" s="17">
        <f>+$C$21*'11- 2008'!AB30</f>
        <v>0</v>
      </c>
      <c r="X28" s="17">
        <f>+$C$21*'11- 2008'!AC30</f>
        <v>0</v>
      </c>
      <c r="Y28" s="17">
        <f>+$C$21*'11- 2008'!AD30</f>
        <v>0</v>
      </c>
      <c r="Z28" s="17">
        <f>+$C$21*'11- 2008'!AE30</f>
        <v>0</v>
      </c>
      <c r="AA28" s="17">
        <f>+$C$21*'11- 2008'!AF30</f>
        <v>0</v>
      </c>
      <c r="AB28" s="17">
        <f>+$C$21*'11- 2008'!AG30</f>
        <v>0</v>
      </c>
      <c r="AC28" s="17">
        <f>+$C$21*'11- 2008'!AH30</f>
        <v>0</v>
      </c>
      <c r="AD28" s="17">
        <f>+$C$21*'11- 2008'!AI30</f>
        <v>97500</v>
      </c>
      <c r="AE28" s="17">
        <f>+$C$21*'11- 2008'!AJ30</f>
        <v>0</v>
      </c>
      <c r="AF28" s="17">
        <f>+$C$21*'11- 2008'!AK30</f>
        <v>0</v>
      </c>
      <c r="AG28" s="17">
        <f>+$C$21*'11- 2008'!AL30</f>
        <v>0</v>
      </c>
      <c r="AH28" s="17">
        <f>+$C$21*'11- 2008'!AM30</f>
        <v>0</v>
      </c>
      <c r="AI28" s="2"/>
    </row>
    <row r="29" spans="1:35">
      <c r="A29" s="15">
        <v>22</v>
      </c>
      <c r="B29" s="17" t="s">
        <v>118</v>
      </c>
      <c r="C29" s="15">
        <f>+'11- 2008'!H30/'11- 2008'!AN30</f>
        <v>531.25</v>
      </c>
      <c r="D29" s="17">
        <f>+$C$21*'11- 2008'!I31</f>
        <v>36562.5</v>
      </c>
      <c r="E29" s="17">
        <f>+$C$21*'11- 2008'!J31</f>
        <v>0</v>
      </c>
      <c r="F29" s="17">
        <f>+$C$21*'11- 2008'!K31</f>
        <v>0</v>
      </c>
      <c r="G29" s="17">
        <f>+$C$21*'11- 2008'!L31</f>
        <v>0</v>
      </c>
      <c r="H29" s="17">
        <f>+$C$21*'11- 2008'!M31</f>
        <v>0</v>
      </c>
      <c r="I29" s="17">
        <f>+$C$21*'11- 2008'!N31</f>
        <v>0</v>
      </c>
      <c r="J29" s="17">
        <f>+$C$21*'11- 2008'!O31</f>
        <v>0</v>
      </c>
      <c r="K29" s="17">
        <f>+$C$21*'11- 2008'!P31</f>
        <v>0</v>
      </c>
      <c r="L29" s="17">
        <f>+$C$21*'11- 2008'!Q31</f>
        <v>0</v>
      </c>
      <c r="M29" s="17">
        <f>+$C$21*'11- 2008'!R31</f>
        <v>0</v>
      </c>
      <c r="N29" s="17">
        <f>+$C$21*'11- 2008'!S31</f>
        <v>0</v>
      </c>
      <c r="O29" s="17">
        <f>+$C$21*'11- 2008'!T31</f>
        <v>0</v>
      </c>
      <c r="P29" s="17">
        <f>+$C$21*'11- 2008'!U31</f>
        <v>0</v>
      </c>
      <c r="Q29" s="17">
        <f>+$C$21*'11- 2008'!V31</f>
        <v>0</v>
      </c>
      <c r="R29" s="17">
        <f>+$C$21*'11- 2008'!W31</f>
        <v>0</v>
      </c>
      <c r="S29" s="17">
        <f>+$C$21*'11- 2008'!X31</f>
        <v>0</v>
      </c>
      <c r="T29" s="17">
        <f>+$C$21*'11- 2008'!Y31</f>
        <v>0</v>
      </c>
      <c r="U29" s="17">
        <f>+$C$21*'11- 2008'!Z31</f>
        <v>0</v>
      </c>
      <c r="V29" s="17">
        <f>+$C$21*'11- 2008'!AA31</f>
        <v>0</v>
      </c>
      <c r="W29" s="17">
        <f>+$C$21*'11- 2008'!AB31</f>
        <v>0</v>
      </c>
      <c r="X29" s="17">
        <f>+$C$21*'11- 2008'!AC31</f>
        <v>0</v>
      </c>
      <c r="Y29" s="17">
        <f>+$C$21*'11- 2008'!AD31</f>
        <v>0</v>
      </c>
      <c r="Z29" s="17">
        <f>+$C$21*'11- 2008'!AE31</f>
        <v>0</v>
      </c>
      <c r="AA29" s="17">
        <f>+$C$21*'11- 2008'!AF31</f>
        <v>0</v>
      </c>
      <c r="AB29" s="17">
        <f>+$C$21*'11- 2008'!AG31</f>
        <v>0</v>
      </c>
      <c r="AC29" s="17">
        <f>+$C$21*'11- 2008'!AH31</f>
        <v>0</v>
      </c>
      <c r="AD29" s="17">
        <f>+$C$21*'11- 2008'!AI31</f>
        <v>0</v>
      </c>
      <c r="AE29" s="17">
        <f>+$C$21*'11- 2008'!AJ31</f>
        <v>0</v>
      </c>
      <c r="AF29" s="17">
        <f>+$C$21*'11- 2008'!AK31</f>
        <v>0</v>
      </c>
      <c r="AG29" s="17">
        <f>+$C$21*'11- 2008'!AL31</f>
        <v>0</v>
      </c>
      <c r="AH29" s="17">
        <f>+$C$21*'11- 2008'!AM31</f>
        <v>0</v>
      </c>
      <c r="AI29" s="2"/>
    </row>
    <row r="30" spans="1:35">
      <c r="A30" s="15">
        <v>23</v>
      </c>
      <c r="B30" s="17" t="s">
        <v>99</v>
      </c>
      <c r="C30" s="15">
        <f>+'11- 2008'!H31/'11- 2008'!AN31</f>
        <v>3240.7407407407409</v>
      </c>
      <c r="D30" s="17">
        <f>+$C$21*'11- 2008'!I32</f>
        <v>29250</v>
      </c>
      <c r="E30" s="17">
        <f>+$C$21*'11- 2008'!J32</f>
        <v>0</v>
      </c>
      <c r="F30" s="17">
        <f>+$C$21*'11- 2008'!K32</f>
        <v>0</v>
      </c>
      <c r="G30" s="17">
        <f>+$C$21*'11- 2008'!L32</f>
        <v>0</v>
      </c>
      <c r="H30" s="17">
        <f>+$C$21*'11- 2008'!M32</f>
        <v>0</v>
      </c>
      <c r="I30" s="17">
        <f>+$C$21*'11- 2008'!N32</f>
        <v>0</v>
      </c>
      <c r="J30" s="17">
        <f>+$C$21*'11- 2008'!O32</f>
        <v>0</v>
      </c>
      <c r="K30" s="17">
        <f>+$C$21*'11- 2008'!P32</f>
        <v>0</v>
      </c>
      <c r="L30" s="17">
        <f>+$C$21*'11- 2008'!Q32</f>
        <v>0</v>
      </c>
      <c r="M30" s="17">
        <f>+$C$21*'11- 2008'!R32</f>
        <v>0</v>
      </c>
      <c r="N30" s="17">
        <f>+$C$21*'11- 2008'!S32</f>
        <v>0</v>
      </c>
      <c r="O30" s="17">
        <f>+$C$21*'11- 2008'!T32</f>
        <v>0</v>
      </c>
      <c r="P30" s="17">
        <f>+$C$21*'11- 2008'!U32</f>
        <v>0</v>
      </c>
      <c r="Q30" s="17">
        <f>+$C$21*'11- 2008'!V32</f>
        <v>0</v>
      </c>
      <c r="R30" s="17">
        <f>+$C$21*'11- 2008'!W32</f>
        <v>0</v>
      </c>
      <c r="S30" s="17">
        <f>+$C$21*'11- 2008'!X32</f>
        <v>0</v>
      </c>
      <c r="T30" s="17">
        <f>+$C$21*'11- 2008'!Y32</f>
        <v>0</v>
      </c>
      <c r="U30" s="17">
        <f>+$C$21*'11- 2008'!Z32</f>
        <v>0</v>
      </c>
      <c r="V30" s="17">
        <f>+$C$21*'11- 2008'!AA32</f>
        <v>0</v>
      </c>
      <c r="W30" s="17">
        <f>+$C$21*'11- 2008'!AB32</f>
        <v>0</v>
      </c>
      <c r="X30" s="17">
        <f>+$C$21*'11- 2008'!AC32</f>
        <v>0</v>
      </c>
      <c r="Y30" s="17">
        <f>+$C$21*'11- 2008'!AD32</f>
        <v>0</v>
      </c>
      <c r="Z30" s="17">
        <f>+$C$21*'11- 2008'!AE32</f>
        <v>0</v>
      </c>
      <c r="AA30" s="17">
        <f>+$C$21*'11- 2008'!AF32</f>
        <v>0</v>
      </c>
      <c r="AB30" s="17">
        <f>+$C$21*'11- 2008'!AG32</f>
        <v>0</v>
      </c>
      <c r="AC30" s="17">
        <f>+$C$21*'11- 2008'!AH32</f>
        <v>0</v>
      </c>
      <c r="AD30" s="17">
        <f>+$C$21*'11- 2008'!AI32</f>
        <v>0</v>
      </c>
      <c r="AE30" s="17">
        <f>+$C$21*'11- 2008'!AJ32</f>
        <v>0</v>
      </c>
      <c r="AF30" s="17">
        <f>+$C$21*'11- 2008'!AK32</f>
        <v>0</v>
      </c>
      <c r="AG30" s="17">
        <f>+$C$21*'11- 2008'!AL32</f>
        <v>0</v>
      </c>
      <c r="AH30" s="17">
        <f>+$C$21*'11- 2008'!AM32</f>
        <v>0</v>
      </c>
      <c r="AI30" s="2"/>
    </row>
    <row r="31" spans="1:35">
      <c r="A31" s="15">
        <v>24</v>
      </c>
      <c r="B31" s="17" t="s">
        <v>99</v>
      </c>
      <c r="C31" s="15">
        <f>+'11- 2008'!H32/'11- 2008'!AN32</f>
        <v>7916.666666666667</v>
      </c>
      <c r="D31" s="17">
        <f>+$C$21*'11- 2008'!I33</f>
        <v>43875</v>
      </c>
      <c r="E31" s="17">
        <f>+$C$21*'11- 2008'!J33</f>
        <v>43875</v>
      </c>
      <c r="F31" s="17">
        <f>+$C$21*'11- 2008'!K33</f>
        <v>87750</v>
      </c>
      <c r="G31" s="17">
        <f>+$C$21*'11- 2008'!L33</f>
        <v>0</v>
      </c>
      <c r="H31" s="17">
        <f>+$C$21*'11- 2008'!M33</f>
        <v>0</v>
      </c>
      <c r="I31" s="17">
        <f>+$C$21*'11- 2008'!N33</f>
        <v>43875</v>
      </c>
      <c r="J31" s="17">
        <f>+$C$21*'11- 2008'!O33</f>
        <v>0</v>
      </c>
      <c r="K31" s="17">
        <f>+$C$21*'11- 2008'!P33</f>
        <v>43875</v>
      </c>
      <c r="L31" s="17">
        <f>+$C$21*'11- 2008'!Q33</f>
        <v>0</v>
      </c>
      <c r="M31" s="17">
        <f>+$C$21*'11- 2008'!R33</f>
        <v>0</v>
      </c>
      <c r="N31" s="17">
        <f>+$C$21*'11- 2008'!S33</f>
        <v>0</v>
      </c>
      <c r="O31" s="17">
        <f>+$C$21*'11- 2008'!T33</f>
        <v>0</v>
      </c>
      <c r="P31" s="17">
        <f>+$C$21*'11- 2008'!U33</f>
        <v>0</v>
      </c>
      <c r="Q31" s="17">
        <f>+$C$21*'11- 2008'!V33</f>
        <v>0</v>
      </c>
      <c r="R31" s="17">
        <f>+$C$21*'11- 2008'!W33</f>
        <v>0</v>
      </c>
      <c r="S31" s="17">
        <f>+$C$21*'11- 2008'!X33</f>
        <v>0</v>
      </c>
      <c r="T31" s="17">
        <f>+$C$21*'11- 2008'!Y33</f>
        <v>0</v>
      </c>
      <c r="U31" s="17">
        <f>+$C$21*'11- 2008'!Z33</f>
        <v>0</v>
      </c>
      <c r="V31" s="17">
        <f>+$C$21*'11- 2008'!AA33</f>
        <v>0</v>
      </c>
      <c r="W31" s="17">
        <f>+$C$21*'11- 2008'!AB33</f>
        <v>0</v>
      </c>
      <c r="X31" s="17">
        <f>+$C$21*'11- 2008'!AC33</f>
        <v>0</v>
      </c>
      <c r="Y31" s="17">
        <f>+$C$21*'11- 2008'!AD33</f>
        <v>0</v>
      </c>
      <c r="Z31" s="17">
        <f>+$C$21*'11- 2008'!AE33</f>
        <v>0</v>
      </c>
      <c r="AA31" s="17">
        <f>+$C$21*'11- 2008'!AF33</f>
        <v>0</v>
      </c>
      <c r="AB31" s="17">
        <f>+$C$21*'11- 2008'!AG33</f>
        <v>0</v>
      </c>
      <c r="AC31" s="17">
        <f>+$C$21*'11- 2008'!AH33</f>
        <v>0</v>
      </c>
      <c r="AD31" s="17">
        <f>+$C$21*'11- 2008'!AI33</f>
        <v>0</v>
      </c>
      <c r="AE31" s="17">
        <f>+$C$21*'11- 2008'!AJ33</f>
        <v>0</v>
      </c>
      <c r="AF31" s="17">
        <f>+$C$21*'11- 2008'!AK33</f>
        <v>0</v>
      </c>
      <c r="AG31" s="17">
        <f>+$C$21*'11- 2008'!AL33</f>
        <v>0</v>
      </c>
      <c r="AH31" s="17">
        <f>+$C$21*'11- 2008'!AM33</f>
        <v>0</v>
      </c>
      <c r="AI31" s="2"/>
    </row>
    <row r="32" spans="1:35">
      <c r="A32" s="15">
        <v>25</v>
      </c>
      <c r="B32" s="17" t="s">
        <v>99</v>
      </c>
      <c r="C32" s="15">
        <f>+'11- 2008'!H33/'11- 2008'!AN33</f>
        <v>450.10288065843622</v>
      </c>
      <c r="D32" s="17">
        <f>+$C$21*'11- 2008'!I34</f>
        <v>29250</v>
      </c>
      <c r="E32" s="17">
        <f>+$C$21*'11- 2008'!J34</f>
        <v>0</v>
      </c>
      <c r="F32" s="17">
        <f>+$C$21*'11- 2008'!K34</f>
        <v>0</v>
      </c>
      <c r="G32" s="17">
        <f>+$C$21*'11- 2008'!L34</f>
        <v>0</v>
      </c>
      <c r="H32" s="17">
        <f>+$C$21*'11- 2008'!M34</f>
        <v>0</v>
      </c>
      <c r="I32" s="17">
        <f>+$C$21*'11- 2008'!N34</f>
        <v>0</v>
      </c>
      <c r="J32" s="17">
        <f>+$C$21*'11- 2008'!O34</f>
        <v>0</v>
      </c>
      <c r="K32" s="17">
        <f>+$C$21*'11- 2008'!P34</f>
        <v>0</v>
      </c>
      <c r="L32" s="17">
        <f>+$C$21*'11- 2008'!Q34</f>
        <v>0</v>
      </c>
      <c r="M32" s="17">
        <f>+$C$21*'11- 2008'!R34</f>
        <v>0</v>
      </c>
      <c r="N32" s="17">
        <f>+$C$21*'11- 2008'!S34</f>
        <v>0</v>
      </c>
      <c r="O32" s="17">
        <f>+$C$21*'11- 2008'!T34</f>
        <v>0</v>
      </c>
      <c r="P32" s="17">
        <f>+$C$21*'11- 2008'!U34</f>
        <v>0</v>
      </c>
      <c r="Q32" s="17">
        <f>+$C$21*'11- 2008'!V33</f>
        <v>0</v>
      </c>
      <c r="R32" s="17">
        <f>+$C$21*'11- 2008'!W34</f>
        <v>0</v>
      </c>
      <c r="S32" s="17">
        <f>+$C$21*'11- 2008'!X34</f>
        <v>0</v>
      </c>
      <c r="T32" s="17">
        <f>+$C$21*'11- 2008'!Y34</f>
        <v>0</v>
      </c>
      <c r="U32" s="17">
        <f>+$C$21*'11- 2008'!Z34</f>
        <v>0</v>
      </c>
      <c r="V32" s="17">
        <f>+$C$21*'11- 2008'!AA34</f>
        <v>0</v>
      </c>
      <c r="W32" s="17">
        <f>+$C$21*'11- 2008'!AB34</f>
        <v>0</v>
      </c>
      <c r="X32" s="17">
        <f>+$C$21*'11- 2008'!AC34</f>
        <v>0</v>
      </c>
      <c r="Y32" s="17">
        <f>+$C$21*'11- 2008'!AD34</f>
        <v>0</v>
      </c>
      <c r="Z32" s="17">
        <f>+$C$21*'11- 2008'!AE34</f>
        <v>0</v>
      </c>
      <c r="AA32" s="17">
        <f>+$C$21*'11- 2008'!AF34</f>
        <v>0</v>
      </c>
      <c r="AB32" s="17">
        <f>+$C$21*'11- 2008'!AG34</f>
        <v>0</v>
      </c>
      <c r="AC32" s="17">
        <f>+$C$21*'11- 2008'!AH34</f>
        <v>0</v>
      </c>
      <c r="AD32" s="17">
        <f>+$C$21*'11- 2008'!AI34</f>
        <v>0</v>
      </c>
      <c r="AE32" s="17">
        <f>+$C$21*'11- 2008'!AJ34</f>
        <v>0</v>
      </c>
      <c r="AF32" s="17">
        <f>+$C$21*'11- 2008'!AK34</f>
        <v>0</v>
      </c>
      <c r="AG32" s="17">
        <f>+$C$21*'11- 2008'!AL34</f>
        <v>0</v>
      </c>
      <c r="AH32" s="17">
        <f>+$C$21*'11- 2008'!AM34</f>
        <v>0</v>
      </c>
      <c r="AI32" s="2"/>
    </row>
    <row r="33" spans="1:35" ht="15" thickBot="1">
      <c r="A33" s="15">
        <v>26</v>
      </c>
      <c r="B33" s="17" t="s">
        <v>99</v>
      </c>
      <c r="C33" s="15">
        <f>+'11- 2008'!H34/'11- 2008'!AN34</f>
        <v>1840.2777777777778</v>
      </c>
      <c r="D33" s="17">
        <f>+$C$21*'11- 2008'!I34</f>
        <v>29250</v>
      </c>
      <c r="E33" s="17">
        <f>+$C$21*'11- 2008'!J35</f>
        <v>0</v>
      </c>
      <c r="F33" s="17">
        <f>+$C$21*'11- 2008'!K34</f>
        <v>0</v>
      </c>
      <c r="G33" s="17">
        <f>+$C$21*'11- 2008'!L35</f>
        <v>0</v>
      </c>
      <c r="H33" s="17">
        <f>+$C$21*'11- 2008'!M35</f>
        <v>0</v>
      </c>
      <c r="I33" s="17">
        <f>+$C$21*'11- 2008'!N34</f>
        <v>0</v>
      </c>
      <c r="J33" s="17">
        <f>+$C$21*'11- 2008'!O34</f>
        <v>0</v>
      </c>
      <c r="K33" s="17">
        <f>+$C$21*'11- 2008'!P34</f>
        <v>0</v>
      </c>
      <c r="L33" s="17">
        <f>+$C$21*'11- 2008'!Q34</f>
        <v>0</v>
      </c>
      <c r="M33" s="17">
        <f>+$C$21*'11- 2008'!R34</f>
        <v>0</v>
      </c>
      <c r="N33" s="17">
        <f>+$C$21*'11- 2008'!S34</f>
        <v>0</v>
      </c>
      <c r="O33" s="17">
        <f>+$C$21*'11- 2008'!T34</f>
        <v>0</v>
      </c>
      <c r="P33" s="17">
        <f>+$C$21*'11- 2008'!U34</f>
        <v>0</v>
      </c>
      <c r="Q33" s="17">
        <f>+$C$21*'11- 2008'!V34</f>
        <v>0</v>
      </c>
      <c r="R33" s="17">
        <f>+$C$21*'11- 2008'!W34</f>
        <v>0</v>
      </c>
      <c r="S33" s="17">
        <f>+$C$21*'11- 2008'!X34</f>
        <v>0</v>
      </c>
      <c r="T33" s="17">
        <f>+$C$21*'11- 2008'!Y34</f>
        <v>0</v>
      </c>
      <c r="U33" s="17">
        <f>+$C$21*'11- 2008'!Z34</f>
        <v>0</v>
      </c>
      <c r="V33" s="17">
        <f>+$C$21*'11- 2008'!AA34</f>
        <v>0</v>
      </c>
      <c r="W33" s="17">
        <f>+$C$21*'11- 2008'!AB34</f>
        <v>0</v>
      </c>
      <c r="X33" s="17">
        <f>+$C$21*'11- 2008'!AC34</f>
        <v>0</v>
      </c>
      <c r="Y33" s="17">
        <f>+$C$21*'11- 2008'!AD34</f>
        <v>0</v>
      </c>
      <c r="Z33" s="17">
        <f>+$C$21*'11- 2008'!AE34</f>
        <v>0</v>
      </c>
      <c r="AA33" s="17">
        <f>+$C$21*'11- 2008'!AF34</f>
        <v>0</v>
      </c>
      <c r="AB33" s="17">
        <f>+$C$21*'11- 2008'!AG34</f>
        <v>0</v>
      </c>
      <c r="AC33" s="17">
        <f>+$C$21*'11- 2008'!AH34</f>
        <v>0</v>
      </c>
      <c r="AD33" s="17">
        <f>+$C$21*'11- 2008'!AI34</f>
        <v>0</v>
      </c>
      <c r="AE33" s="17">
        <f>+$C$21*'11- 2008'!AJ34</f>
        <v>0</v>
      </c>
      <c r="AF33" s="17">
        <f>+$C$21*'11- 2008'!AK34</f>
        <v>0</v>
      </c>
      <c r="AG33" s="17">
        <f>+$C$21*'11- 2008'!AL34</f>
        <v>0</v>
      </c>
      <c r="AH33" s="17">
        <f>+$C$21*'11- 2008'!AM34</f>
        <v>0</v>
      </c>
      <c r="AI33" s="2"/>
    </row>
    <row r="34" spans="1:35" ht="15" thickBot="1">
      <c r="B34" s="150" t="s">
        <v>84</v>
      </c>
      <c r="C34" s="151"/>
      <c r="D34" s="35">
        <f t="shared" ref="D34:AH34" si="0">SUM(D8:D33)</f>
        <v>1134546.1419753088</v>
      </c>
      <c r="E34" s="35">
        <f t="shared" si="0"/>
        <v>836119.4444444445</v>
      </c>
      <c r="F34" s="35">
        <f t="shared" si="0"/>
        <v>1672238.888888889</v>
      </c>
      <c r="G34" s="35">
        <f t="shared" si="0"/>
        <v>0</v>
      </c>
      <c r="H34" s="35">
        <f t="shared" si="0"/>
        <v>0</v>
      </c>
      <c r="I34" s="35">
        <f t="shared" si="0"/>
        <v>836119.4444444445</v>
      </c>
      <c r="J34" s="35">
        <f t="shared" si="0"/>
        <v>0</v>
      </c>
      <c r="K34" s="35">
        <f t="shared" si="0"/>
        <v>836119.4444444445</v>
      </c>
      <c r="L34" s="35">
        <f t="shared" si="0"/>
        <v>0</v>
      </c>
      <c r="M34" s="35">
        <f t="shared" si="0"/>
        <v>0</v>
      </c>
      <c r="N34" s="35">
        <f t="shared" si="0"/>
        <v>0</v>
      </c>
      <c r="O34" s="35">
        <f t="shared" si="0"/>
        <v>0</v>
      </c>
      <c r="P34" s="35">
        <f t="shared" si="0"/>
        <v>0</v>
      </c>
      <c r="Q34" s="35">
        <f t="shared" si="0"/>
        <v>0</v>
      </c>
      <c r="R34" s="35">
        <f t="shared" si="0"/>
        <v>0</v>
      </c>
      <c r="S34" s="35">
        <f t="shared" si="0"/>
        <v>0</v>
      </c>
      <c r="T34" s="35">
        <f t="shared" si="0"/>
        <v>39208.333333333336</v>
      </c>
      <c r="U34" s="35">
        <f t="shared" si="0"/>
        <v>0</v>
      </c>
      <c r="V34" s="35">
        <f t="shared" si="0"/>
        <v>0</v>
      </c>
      <c r="W34" s="35">
        <f t="shared" si="0"/>
        <v>0</v>
      </c>
      <c r="X34" s="35">
        <f t="shared" si="0"/>
        <v>0</v>
      </c>
      <c r="Y34" s="35">
        <f t="shared" si="0"/>
        <v>0</v>
      </c>
      <c r="Z34" s="35">
        <f t="shared" si="0"/>
        <v>0</v>
      </c>
      <c r="AA34" s="35">
        <f t="shared" si="0"/>
        <v>0</v>
      </c>
      <c r="AB34" s="35">
        <f t="shared" si="0"/>
        <v>0</v>
      </c>
      <c r="AC34" s="35">
        <f t="shared" si="0"/>
        <v>0</v>
      </c>
      <c r="AD34" s="35">
        <f t="shared" si="0"/>
        <v>169000</v>
      </c>
      <c r="AE34" s="35">
        <f t="shared" si="0"/>
        <v>0</v>
      </c>
      <c r="AF34" s="35">
        <f t="shared" si="0"/>
        <v>0</v>
      </c>
      <c r="AG34" s="35">
        <f t="shared" si="0"/>
        <v>424999.99999999994</v>
      </c>
      <c r="AH34" s="35">
        <f t="shared" si="0"/>
        <v>0</v>
      </c>
      <c r="AI34" s="21"/>
    </row>
    <row r="35" spans="1:35" ht="15" thickBot="1">
      <c r="B35" s="150" t="s">
        <v>85</v>
      </c>
      <c r="C35" s="151"/>
      <c r="D35" s="35">
        <f t="shared" ref="D35:AH35" si="1">+D34*12</f>
        <v>13614553.703703705</v>
      </c>
      <c r="E35" s="35">
        <f t="shared" si="1"/>
        <v>10033433.333333334</v>
      </c>
      <c r="F35" s="35">
        <f t="shared" si="1"/>
        <v>20066866.666666668</v>
      </c>
      <c r="G35" s="35">
        <f t="shared" si="1"/>
        <v>0</v>
      </c>
      <c r="H35" s="35">
        <f t="shared" si="1"/>
        <v>0</v>
      </c>
      <c r="I35" s="35">
        <f t="shared" si="1"/>
        <v>10033433.333333334</v>
      </c>
      <c r="J35" s="35">
        <f t="shared" si="1"/>
        <v>0</v>
      </c>
      <c r="K35" s="35">
        <f t="shared" si="1"/>
        <v>10033433.333333334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470500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5">
        <f t="shared" si="1"/>
        <v>0</v>
      </c>
      <c r="AA35" s="35">
        <f t="shared" si="1"/>
        <v>0</v>
      </c>
      <c r="AB35" s="35">
        <f t="shared" si="1"/>
        <v>0</v>
      </c>
      <c r="AC35" s="35">
        <f t="shared" si="1"/>
        <v>0</v>
      </c>
      <c r="AD35" s="35">
        <f t="shared" si="1"/>
        <v>2028000</v>
      </c>
      <c r="AE35" s="35">
        <f t="shared" si="1"/>
        <v>0</v>
      </c>
      <c r="AF35" s="35">
        <f t="shared" si="1"/>
        <v>0</v>
      </c>
      <c r="AG35" s="35">
        <f t="shared" si="1"/>
        <v>5099999.9999999991</v>
      </c>
      <c r="AH35" s="35">
        <f t="shared" si="1"/>
        <v>0</v>
      </c>
      <c r="AI35" s="21">
        <f>SUM(D35:AH35)</f>
        <v>71380220.370370373</v>
      </c>
    </row>
    <row r="36" spans="1:3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spans="1:35" ht="15" thickBot="1">
      <c r="B37" t="s">
        <v>96</v>
      </c>
      <c r="C37">
        <v>1.1181999999999999</v>
      </c>
    </row>
    <row r="38" spans="1:35" ht="15" thickBot="1">
      <c r="B38" s="146" t="s">
        <v>97</v>
      </c>
      <c r="C38" s="146"/>
      <c r="D38" s="39">
        <f>+D35*$C$37</f>
        <v>15223793.951481482</v>
      </c>
      <c r="E38" s="39">
        <f t="shared" ref="E38:AH38" si="2">+E35*$C$37</f>
        <v>11219385.153333332</v>
      </c>
      <c r="F38" s="39">
        <f t="shared" si="2"/>
        <v>22438770.306666665</v>
      </c>
      <c r="G38" s="39">
        <f t="shared" si="2"/>
        <v>0</v>
      </c>
      <c r="H38" s="39">
        <f t="shared" si="2"/>
        <v>0</v>
      </c>
      <c r="I38" s="39">
        <f t="shared" si="2"/>
        <v>11219385.153333332</v>
      </c>
      <c r="J38" s="39">
        <f t="shared" si="2"/>
        <v>0</v>
      </c>
      <c r="K38" s="39">
        <f t="shared" si="2"/>
        <v>11219385.153333332</v>
      </c>
      <c r="L38" s="39">
        <f t="shared" si="2"/>
        <v>0</v>
      </c>
      <c r="M38" s="39">
        <f t="shared" si="2"/>
        <v>0</v>
      </c>
      <c r="N38" s="39">
        <f t="shared" si="2"/>
        <v>0</v>
      </c>
      <c r="O38" s="39">
        <f t="shared" si="2"/>
        <v>0</v>
      </c>
      <c r="P38" s="39">
        <f t="shared" si="2"/>
        <v>0</v>
      </c>
      <c r="Q38" s="39">
        <f t="shared" si="2"/>
        <v>0</v>
      </c>
      <c r="R38" s="39">
        <f t="shared" si="2"/>
        <v>0</v>
      </c>
      <c r="S38" s="39">
        <f t="shared" si="2"/>
        <v>0</v>
      </c>
      <c r="T38" s="39">
        <f t="shared" si="2"/>
        <v>526113.1</v>
      </c>
      <c r="U38" s="39">
        <f t="shared" si="2"/>
        <v>0</v>
      </c>
      <c r="V38" s="39">
        <f t="shared" si="2"/>
        <v>0</v>
      </c>
      <c r="W38" s="39">
        <f t="shared" si="2"/>
        <v>0</v>
      </c>
      <c r="X38" s="39">
        <f t="shared" si="2"/>
        <v>0</v>
      </c>
      <c r="Y38" s="39">
        <f t="shared" si="2"/>
        <v>0</v>
      </c>
      <c r="Z38" s="39">
        <f t="shared" si="2"/>
        <v>0</v>
      </c>
      <c r="AA38" s="39">
        <f t="shared" si="2"/>
        <v>0</v>
      </c>
      <c r="AB38" s="39">
        <f t="shared" si="2"/>
        <v>0</v>
      </c>
      <c r="AC38" s="39">
        <f t="shared" si="2"/>
        <v>0</v>
      </c>
      <c r="AD38" s="39">
        <f t="shared" si="2"/>
        <v>2267709.5999999996</v>
      </c>
      <c r="AE38" s="39">
        <f t="shared" si="2"/>
        <v>0</v>
      </c>
      <c r="AF38" s="39">
        <f t="shared" si="2"/>
        <v>0</v>
      </c>
      <c r="AG38" s="39">
        <f t="shared" si="2"/>
        <v>5702819.9999999981</v>
      </c>
      <c r="AH38" s="39">
        <f t="shared" si="2"/>
        <v>0</v>
      </c>
    </row>
  </sheetData>
  <mergeCells count="11">
    <mergeCell ref="B38:C38"/>
    <mergeCell ref="AF5:AH5"/>
    <mergeCell ref="B34:C34"/>
    <mergeCell ref="B35:C35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CD408"/>
  <sheetViews>
    <sheetView topLeftCell="D9" workbookViewId="0">
      <selection activeCell="G11" sqref="G11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55.44140625" style="2" customWidth="1"/>
    <col min="4" max="4" width="12.44140625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82">
      <c r="B1" s="1"/>
      <c r="C1" s="1"/>
      <c r="F1" s="42"/>
      <c r="G1" s="42"/>
      <c r="H1" s="42"/>
      <c r="I1" s="42"/>
      <c r="J1" s="42"/>
      <c r="K1" s="42"/>
      <c r="L1" s="42"/>
      <c r="M1" s="29"/>
      <c r="N1" s="29"/>
    </row>
    <row r="2" spans="1:82">
      <c r="F2" s="42"/>
      <c r="G2" s="42"/>
      <c r="H2" s="42"/>
      <c r="I2" s="42"/>
      <c r="J2" s="42"/>
      <c r="K2" s="42"/>
      <c r="L2" s="42"/>
      <c r="M2" s="29"/>
      <c r="N2" s="29"/>
    </row>
    <row r="4" spans="1:82" ht="18.600000000000001" thickBot="1">
      <c r="B4" s="3" t="s">
        <v>0</v>
      </c>
    </row>
    <row r="5" spans="1:82" ht="15" thickBot="1">
      <c r="B5" s="130" t="s">
        <v>88</v>
      </c>
      <c r="C5" s="131"/>
      <c r="D5" s="131"/>
      <c r="E5" s="131"/>
      <c r="F5" s="131"/>
      <c r="G5" s="131"/>
      <c r="H5" s="131"/>
      <c r="I5" s="131"/>
      <c r="J5" s="132"/>
    </row>
    <row r="6" spans="1:82" s="4" customFormat="1" ht="15" thickBot="1">
      <c r="B6" s="133" t="s">
        <v>1</v>
      </c>
      <c r="C6" s="134"/>
      <c r="D6" s="134"/>
      <c r="E6" s="134"/>
      <c r="F6" s="134"/>
      <c r="G6" s="134"/>
      <c r="H6" s="157"/>
      <c r="I6" s="136" t="s">
        <v>2</v>
      </c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43"/>
    </row>
    <row r="7" spans="1:82" s="4" customFormat="1" ht="15.75" customHeight="1" thickBot="1">
      <c r="A7" s="46"/>
      <c r="B7" s="47"/>
      <c r="C7" s="47"/>
      <c r="D7" s="47"/>
      <c r="E7" s="47"/>
      <c r="F7" s="48"/>
      <c r="G7" s="138" t="s">
        <v>9</v>
      </c>
      <c r="H7" s="138"/>
      <c r="I7" s="139" t="s">
        <v>10</v>
      </c>
      <c r="J7" s="140"/>
      <c r="K7" s="141" t="s">
        <v>11</v>
      </c>
      <c r="L7" s="142"/>
      <c r="M7" s="142"/>
      <c r="N7" s="142"/>
      <c r="O7" s="140"/>
      <c r="P7" s="141" t="s">
        <v>12</v>
      </c>
      <c r="Q7" s="142"/>
      <c r="R7" s="142"/>
      <c r="S7" s="142"/>
      <c r="T7" s="142"/>
      <c r="U7" s="142"/>
      <c r="V7" s="142"/>
      <c r="W7" s="143" t="s">
        <v>13</v>
      </c>
      <c r="X7" s="144"/>
      <c r="Y7" s="143" t="s">
        <v>14</v>
      </c>
      <c r="Z7" s="145"/>
      <c r="AA7" s="145"/>
      <c r="AB7" s="144"/>
      <c r="AC7" s="143" t="s">
        <v>15</v>
      </c>
      <c r="AD7" s="145"/>
      <c r="AE7" s="145"/>
      <c r="AF7" s="145"/>
      <c r="AG7" s="145"/>
      <c r="AH7" s="145"/>
      <c r="AI7" s="145"/>
      <c r="AJ7" s="144"/>
      <c r="AK7" s="136" t="s">
        <v>16</v>
      </c>
      <c r="AL7" s="135"/>
      <c r="AM7" s="135"/>
      <c r="AN7" s="44"/>
      <c r="AO7" s="99"/>
      <c r="AP7" s="99"/>
      <c r="AQ7" s="6"/>
      <c r="AR7" s="6"/>
    </row>
    <row r="8" spans="1:82" s="4" customFormat="1" ht="51.6" thickBot="1">
      <c r="A8" s="50" t="s">
        <v>86</v>
      </c>
      <c r="B8" s="51" t="s">
        <v>4</v>
      </c>
      <c r="C8" s="51" t="s">
        <v>5</v>
      </c>
      <c r="D8" s="51" t="s">
        <v>6</v>
      </c>
      <c r="E8" s="51" t="s">
        <v>7</v>
      </c>
      <c r="F8" s="52" t="s">
        <v>8</v>
      </c>
      <c r="G8" s="49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5" t="s">
        <v>3</v>
      </c>
      <c r="AO8" s="6"/>
      <c r="AP8" s="6"/>
      <c r="AQ8" s="6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</row>
    <row r="9" spans="1:82">
      <c r="A9" s="15">
        <v>1</v>
      </c>
      <c r="B9" s="38" t="s">
        <v>123</v>
      </c>
      <c r="C9" s="38" t="s">
        <v>124</v>
      </c>
      <c r="D9" s="74">
        <v>2</v>
      </c>
      <c r="E9" s="74" t="s">
        <v>102</v>
      </c>
      <c r="F9" s="74"/>
      <c r="G9" s="75">
        <v>720</v>
      </c>
      <c r="H9" s="105">
        <f>3500000*2/12</f>
        <v>583333.33333333337</v>
      </c>
      <c r="I9" s="38">
        <v>120</v>
      </c>
      <c r="J9" s="38">
        <v>120</v>
      </c>
      <c r="K9" s="38">
        <v>120</v>
      </c>
      <c r="L9" s="38"/>
      <c r="M9" s="38"/>
      <c r="N9" s="38">
        <v>120</v>
      </c>
      <c r="O9" s="38">
        <v>120</v>
      </c>
      <c r="P9" s="38">
        <v>120</v>
      </c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38">
        <f>SUM(I9:AM9)</f>
        <v>720</v>
      </c>
      <c r="AO9"/>
      <c r="AP9"/>
      <c r="AQ9"/>
      <c r="AR9"/>
      <c r="AS9"/>
      <c r="AT9"/>
      <c r="AU9"/>
      <c r="AV9"/>
      <c r="AW9"/>
      <c r="AX9"/>
      <c r="AY9"/>
    </row>
    <row r="10" spans="1:82">
      <c r="A10" s="17">
        <v>2</v>
      </c>
      <c r="B10" s="38" t="s">
        <v>123</v>
      </c>
      <c r="C10" s="38" t="s">
        <v>125</v>
      </c>
      <c r="D10" s="74">
        <v>5</v>
      </c>
      <c r="E10" s="74" t="s">
        <v>111</v>
      </c>
      <c r="F10" s="74"/>
      <c r="G10" s="75">
        <v>120</v>
      </c>
      <c r="H10" s="105">
        <v>730000</v>
      </c>
      <c r="I10" s="76">
        <v>20</v>
      </c>
      <c r="J10" s="76">
        <v>20</v>
      </c>
      <c r="K10" s="76">
        <v>20</v>
      </c>
      <c r="L10" s="76"/>
      <c r="M10" s="76"/>
      <c r="N10" s="76">
        <v>20</v>
      </c>
      <c r="O10" s="76">
        <v>20</v>
      </c>
      <c r="P10" s="76">
        <v>20</v>
      </c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38">
        <f t="shared" ref="AN10:AN24" si="0">SUM(I10:AM10)</f>
        <v>120</v>
      </c>
      <c r="AO10"/>
      <c r="AP10"/>
      <c r="AQ10"/>
      <c r="AR10"/>
      <c r="AS10"/>
      <c r="AT10"/>
      <c r="AU10"/>
      <c r="AV10"/>
      <c r="AW10"/>
      <c r="AX10"/>
      <c r="AY10"/>
    </row>
    <row r="11" spans="1:82">
      <c r="A11" s="17">
        <v>3</v>
      </c>
      <c r="B11" s="38" t="s">
        <v>126</v>
      </c>
      <c r="C11" s="38" t="s">
        <v>127</v>
      </c>
      <c r="D11" s="74">
        <v>10</v>
      </c>
      <c r="E11" s="74" t="s">
        <v>102</v>
      </c>
      <c r="F11" s="74"/>
      <c r="G11" s="75">
        <v>240</v>
      </c>
      <c r="H11" s="105">
        <f>500000/12</f>
        <v>41666.666666666664</v>
      </c>
      <c r="I11" s="74"/>
      <c r="J11" s="74"/>
      <c r="K11" s="74"/>
      <c r="L11" s="74"/>
      <c r="M11" s="74">
        <v>240</v>
      </c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38">
        <f t="shared" si="0"/>
        <v>240</v>
      </c>
      <c r="AO11"/>
      <c r="AP11"/>
      <c r="AQ11"/>
      <c r="AR11"/>
      <c r="AS11"/>
      <c r="AT11"/>
      <c r="AU11"/>
      <c r="AV11"/>
      <c r="AW11"/>
      <c r="AX11"/>
      <c r="AY11"/>
    </row>
    <row r="12" spans="1:82">
      <c r="A12" s="17">
        <v>4</v>
      </c>
      <c r="B12" s="38" t="s">
        <v>128</v>
      </c>
      <c r="C12" s="38" t="s">
        <v>129</v>
      </c>
      <c r="D12" s="74">
        <v>3</v>
      </c>
      <c r="E12" s="74" t="s">
        <v>100</v>
      </c>
      <c r="F12" s="77"/>
      <c r="G12" s="75">
        <v>720</v>
      </c>
      <c r="H12" s="105">
        <f>(3966000*3)/12</f>
        <v>991500</v>
      </c>
      <c r="I12" s="38">
        <v>120</v>
      </c>
      <c r="J12" s="38">
        <v>120</v>
      </c>
      <c r="K12" s="38">
        <v>120</v>
      </c>
      <c r="L12" s="38"/>
      <c r="M12" s="38"/>
      <c r="N12" s="38">
        <v>120</v>
      </c>
      <c r="O12" s="38">
        <v>120</v>
      </c>
      <c r="P12" s="38">
        <v>120</v>
      </c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38">
        <f t="shared" si="0"/>
        <v>720</v>
      </c>
      <c r="AO12"/>
      <c r="AP12"/>
      <c r="AQ12"/>
      <c r="AR12"/>
      <c r="AS12"/>
      <c r="AT12"/>
      <c r="AU12"/>
      <c r="AV12"/>
      <c r="AW12"/>
      <c r="AX12"/>
      <c r="AY12"/>
    </row>
    <row r="13" spans="1:82">
      <c r="A13" s="17">
        <v>5</v>
      </c>
      <c r="B13" s="38" t="s">
        <v>117</v>
      </c>
      <c r="C13" s="38" t="s">
        <v>130</v>
      </c>
      <c r="D13" s="74">
        <v>12</v>
      </c>
      <c r="E13" s="74" t="s">
        <v>102</v>
      </c>
      <c r="F13" s="74"/>
      <c r="G13" s="75">
        <v>90</v>
      </c>
      <c r="H13" s="105">
        <f>183000*12/12</f>
        <v>183000</v>
      </c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>
        <v>90</v>
      </c>
      <c r="AJ13" s="74"/>
      <c r="AK13" s="74"/>
      <c r="AL13" s="74"/>
      <c r="AM13" s="74"/>
      <c r="AN13" s="38">
        <f t="shared" si="0"/>
        <v>90</v>
      </c>
      <c r="AO13"/>
      <c r="AP13"/>
      <c r="AQ13"/>
      <c r="AR13"/>
      <c r="AS13"/>
      <c r="AT13"/>
      <c r="AU13"/>
      <c r="AV13"/>
      <c r="AW13"/>
      <c r="AX13"/>
      <c r="AY13"/>
    </row>
    <row r="14" spans="1:82">
      <c r="A14" s="15">
        <v>6</v>
      </c>
      <c r="B14" s="38" t="s">
        <v>103</v>
      </c>
      <c r="C14" s="38" t="s">
        <v>131</v>
      </c>
      <c r="D14" s="74">
        <v>3</v>
      </c>
      <c r="E14" s="74" t="s">
        <v>102</v>
      </c>
      <c r="F14" s="74"/>
      <c r="G14" s="75">
        <v>16</v>
      </c>
      <c r="H14" s="105">
        <f>1305000*3/12</f>
        <v>326250</v>
      </c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>
        <v>16</v>
      </c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38">
        <f t="shared" si="0"/>
        <v>16</v>
      </c>
      <c r="AO14"/>
      <c r="AP14"/>
      <c r="AQ14"/>
      <c r="AR14"/>
      <c r="AS14"/>
      <c r="AT14"/>
      <c r="AU14"/>
      <c r="AV14"/>
      <c r="AW14"/>
      <c r="AX14"/>
      <c r="AY14"/>
    </row>
    <row r="15" spans="1:82">
      <c r="A15" s="17">
        <v>7</v>
      </c>
      <c r="B15" s="38" t="s">
        <v>132</v>
      </c>
      <c r="C15" s="38" t="s">
        <v>133</v>
      </c>
      <c r="D15" s="74">
        <v>5</v>
      </c>
      <c r="E15" s="74" t="s">
        <v>111</v>
      </c>
      <c r="F15" s="74"/>
      <c r="G15" s="75">
        <v>120</v>
      </c>
      <c r="H15" s="105">
        <f>800000/12</f>
        <v>66666.666666666672</v>
      </c>
      <c r="I15" s="76">
        <v>60</v>
      </c>
      <c r="J15" s="76"/>
      <c r="K15" s="76">
        <v>60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38">
        <f t="shared" si="0"/>
        <v>120</v>
      </c>
      <c r="AO15"/>
      <c r="AP15"/>
      <c r="AQ15"/>
      <c r="AR15"/>
      <c r="AS15"/>
      <c r="AT15"/>
      <c r="AU15"/>
      <c r="AV15"/>
      <c r="AW15"/>
      <c r="AX15"/>
      <c r="AY15"/>
    </row>
    <row r="16" spans="1:82">
      <c r="A16" s="17">
        <v>8</v>
      </c>
      <c r="B16" s="38" t="s">
        <v>134</v>
      </c>
      <c r="C16" s="38" t="s">
        <v>135</v>
      </c>
      <c r="D16" s="74">
        <v>1</v>
      </c>
      <c r="E16" s="74" t="s">
        <v>100</v>
      </c>
      <c r="F16" s="74"/>
      <c r="G16" s="75">
        <v>720</v>
      </c>
      <c r="H16" s="105">
        <f>780000/12</f>
        <v>65000</v>
      </c>
      <c r="I16" s="38">
        <v>120</v>
      </c>
      <c r="J16" s="38">
        <v>120</v>
      </c>
      <c r="K16" s="38">
        <v>120</v>
      </c>
      <c r="L16" s="38"/>
      <c r="M16" s="38"/>
      <c r="N16" s="38">
        <v>120</v>
      </c>
      <c r="O16" s="38">
        <v>120</v>
      </c>
      <c r="P16" s="38">
        <v>120</v>
      </c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38">
        <f t="shared" si="0"/>
        <v>720</v>
      </c>
      <c r="AO16"/>
      <c r="AP16"/>
      <c r="AQ16"/>
      <c r="AR16"/>
      <c r="AS16"/>
      <c r="AT16"/>
      <c r="AU16"/>
      <c r="AV16"/>
      <c r="AW16"/>
      <c r="AX16"/>
      <c r="AY16"/>
    </row>
    <row r="17" spans="1:51">
      <c r="A17" s="17">
        <v>9</v>
      </c>
      <c r="B17" s="38" t="s">
        <v>136</v>
      </c>
      <c r="C17" s="38" t="s">
        <v>137</v>
      </c>
      <c r="D17" s="74">
        <v>1</v>
      </c>
      <c r="E17" s="74" t="s">
        <v>100</v>
      </c>
      <c r="F17" s="74"/>
      <c r="G17" s="75">
        <v>720</v>
      </c>
      <c r="H17" s="105">
        <f>3500000/12</f>
        <v>291666.66666666669</v>
      </c>
      <c r="I17" s="38">
        <v>120</v>
      </c>
      <c r="J17" s="38">
        <v>120</v>
      </c>
      <c r="K17" s="38">
        <v>120</v>
      </c>
      <c r="L17" s="38"/>
      <c r="M17" s="38"/>
      <c r="N17" s="38">
        <v>120</v>
      </c>
      <c r="O17" s="38">
        <v>120</v>
      </c>
      <c r="P17" s="38">
        <v>120</v>
      </c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38">
        <f t="shared" si="0"/>
        <v>720</v>
      </c>
      <c r="AO17"/>
      <c r="AP17"/>
      <c r="AQ17"/>
      <c r="AR17"/>
      <c r="AS17"/>
      <c r="AT17"/>
      <c r="AU17"/>
      <c r="AV17"/>
      <c r="AW17"/>
      <c r="AX17"/>
      <c r="AY17"/>
    </row>
    <row r="18" spans="1:51">
      <c r="A18" s="15">
        <v>10</v>
      </c>
      <c r="B18" s="38" t="s">
        <v>138</v>
      </c>
      <c r="C18" s="38" t="s">
        <v>139</v>
      </c>
      <c r="D18" s="74">
        <v>2</v>
      </c>
      <c r="E18" s="74" t="s">
        <v>111</v>
      </c>
      <c r="F18" s="74"/>
      <c r="G18" s="75">
        <v>48</v>
      </c>
      <c r="H18" s="105">
        <v>180000</v>
      </c>
      <c r="I18" s="74"/>
      <c r="J18" s="74"/>
      <c r="K18" s="38">
        <v>48</v>
      </c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38">
        <f t="shared" si="0"/>
        <v>48</v>
      </c>
      <c r="AO18"/>
      <c r="AP18"/>
      <c r="AQ18"/>
      <c r="AR18"/>
      <c r="AS18"/>
      <c r="AT18"/>
      <c r="AU18"/>
      <c r="AV18"/>
      <c r="AW18"/>
      <c r="AX18"/>
      <c r="AY18"/>
    </row>
    <row r="19" spans="1:51">
      <c r="A19" s="17">
        <v>11</v>
      </c>
      <c r="B19" s="38" t="s">
        <v>140</v>
      </c>
      <c r="C19" s="38" t="s">
        <v>141</v>
      </c>
      <c r="D19" s="74">
        <v>1</v>
      </c>
      <c r="E19" s="74" t="s">
        <v>100</v>
      </c>
      <c r="F19" s="74"/>
      <c r="G19" s="75">
        <v>720</v>
      </c>
      <c r="H19" s="105">
        <f>3000000/5</f>
        <v>600000</v>
      </c>
      <c r="I19" s="38">
        <v>120</v>
      </c>
      <c r="J19" s="38">
        <v>120</v>
      </c>
      <c r="K19" s="38">
        <v>120</v>
      </c>
      <c r="L19" s="38"/>
      <c r="M19" s="38"/>
      <c r="N19" s="38">
        <v>120</v>
      </c>
      <c r="O19" s="38">
        <v>120</v>
      </c>
      <c r="P19" s="38">
        <v>120</v>
      </c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38">
        <f t="shared" si="0"/>
        <v>720</v>
      </c>
      <c r="AO19"/>
      <c r="AP19"/>
      <c r="AQ19"/>
      <c r="AR19"/>
      <c r="AS19"/>
      <c r="AT19"/>
      <c r="AU19"/>
      <c r="AV19"/>
      <c r="AW19"/>
      <c r="AX19"/>
      <c r="AY19"/>
    </row>
    <row r="20" spans="1:51">
      <c r="A20" s="17">
        <v>12</v>
      </c>
      <c r="B20" s="38" t="s">
        <v>142</v>
      </c>
      <c r="C20" s="38" t="s">
        <v>143</v>
      </c>
      <c r="D20" s="74">
        <v>1</v>
      </c>
      <c r="E20" s="74" t="s">
        <v>100</v>
      </c>
      <c r="F20" s="74"/>
      <c r="G20" s="75">
        <v>240</v>
      </c>
      <c r="H20" s="105">
        <f>435000</f>
        <v>435000</v>
      </c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>
        <v>240</v>
      </c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38">
        <f t="shared" si="0"/>
        <v>240</v>
      </c>
      <c r="AO20"/>
      <c r="AP20"/>
      <c r="AQ20"/>
      <c r="AR20"/>
      <c r="AS20"/>
      <c r="AT20"/>
      <c r="AU20"/>
      <c r="AV20"/>
      <c r="AW20"/>
      <c r="AX20"/>
      <c r="AY20"/>
    </row>
    <row r="21" spans="1:51">
      <c r="A21" s="17">
        <v>13</v>
      </c>
      <c r="B21" s="38" t="s">
        <v>144</v>
      </c>
      <c r="C21" s="38" t="s">
        <v>145</v>
      </c>
      <c r="D21" s="74">
        <v>2</v>
      </c>
      <c r="E21" s="74" t="s">
        <v>102</v>
      </c>
      <c r="F21" s="74"/>
      <c r="G21" s="75">
        <v>1440</v>
      </c>
      <c r="H21" s="105">
        <f>1360000*2/10</f>
        <v>272000</v>
      </c>
      <c r="I21" s="76">
        <v>240</v>
      </c>
      <c r="J21" s="76">
        <v>240</v>
      </c>
      <c r="K21" s="76">
        <v>240</v>
      </c>
      <c r="L21" s="76"/>
      <c r="M21" s="76"/>
      <c r="N21" s="76">
        <v>240</v>
      </c>
      <c r="O21" s="76">
        <v>240</v>
      </c>
      <c r="P21" s="76">
        <v>240</v>
      </c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38">
        <f t="shared" si="0"/>
        <v>1440</v>
      </c>
      <c r="AO21"/>
      <c r="AP21"/>
      <c r="AQ21"/>
      <c r="AR21"/>
      <c r="AS21"/>
      <c r="AT21"/>
      <c r="AU21"/>
      <c r="AV21"/>
      <c r="AW21"/>
      <c r="AX21"/>
      <c r="AY21"/>
    </row>
    <row r="22" spans="1:51">
      <c r="A22" s="17">
        <v>14</v>
      </c>
      <c r="B22" s="38" t="s">
        <v>146</v>
      </c>
      <c r="C22" s="38" t="s">
        <v>147</v>
      </c>
      <c r="D22" s="74">
        <v>2</v>
      </c>
      <c r="E22" s="74" t="s">
        <v>102</v>
      </c>
      <c r="F22" s="74"/>
      <c r="G22" s="75">
        <v>480</v>
      </c>
      <c r="H22" s="105">
        <f>1413300*2/10</f>
        <v>282660</v>
      </c>
      <c r="I22" s="74"/>
      <c r="J22" s="74"/>
      <c r="K22" s="74"/>
      <c r="L22" s="75"/>
      <c r="M22" s="74"/>
      <c r="N22" s="75">
        <v>480</v>
      </c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38">
        <f t="shared" si="0"/>
        <v>480</v>
      </c>
      <c r="AO22"/>
      <c r="AP22"/>
      <c r="AQ22"/>
      <c r="AR22"/>
      <c r="AS22"/>
      <c r="AT22"/>
      <c r="AU22"/>
      <c r="AV22"/>
      <c r="AW22"/>
      <c r="AX22"/>
      <c r="AY22"/>
    </row>
    <row r="23" spans="1:51">
      <c r="A23" s="15">
        <v>15</v>
      </c>
      <c r="B23" s="38" t="s">
        <v>142</v>
      </c>
      <c r="C23" s="38" t="s">
        <v>148</v>
      </c>
      <c r="D23" s="74">
        <v>2</v>
      </c>
      <c r="E23" s="74" t="s">
        <v>102</v>
      </c>
      <c r="F23" s="74"/>
      <c r="G23" s="75">
        <v>16</v>
      </c>
      <c r="H23" s="105">
        <f>720000*2/12</f>
        <v>120000</v>
      </c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>
        <v>16</v>
      </c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38">
        <f t="shared" si="0"/>
        <v>16</v>
      </c>
      <c r="AO23"/>
      <c r="AP23"/>
      <c r="AQ23"/>
      <c r="AR23"/>
      <c r="AS23"/>
      <c r="AT23"/>
      <c r="AU23"/>
      <c r="AV23"/>
      <c r="AW23"/>
      <c r="AX23"/>
      <c r="AY23"/>
    </row>
    <row r="24" spans="1:51">
      <c r="A24" s="17">
        <v>16</v>
      </c>
      <c r="B24" s="38" t="s">
        <v>149</v>
      </c>
      <c r="C24" s="38" t="s">
        <v>150</v>
      </c>
      <c r="D24" s="74">
        <v>1</v>
      </c>
      <c r="E24" s="74" t="s">
        <v>151</v>
      </c>
      <c r="F24" s="74"/>
      <c r="G24" s="75">
        <v>720</v>
      </c>
      <c r="H24" s="105">
        <f>3600000/12</f>
        <v>300000</v>
      </c>
      <c r="I24" s="38">
        <v>120</v>
      </c>
      <c r="J24" s="38">
        <v>120</v>
      </c>
      <c r="K24" s="38">
        <v>120</v>
      </c>
      <c r="L24" s="38"/>
      <c r="M24" s="38"/>
      <c r="N24" s="38">
        <v>120</v>
      </c>
      <c r="O24" s="38">
        <v>120</v>
      </c>
      <c r="P24" s="38">
        <v>120</v>
      </c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38">
        <f t="shared" si="0"/>
        <v>720</v>
      </c>
      <c r="AO24"/>
      <c r="AP24"/>
      <c r="AQ24"/>
      <c r="AR24"/>
      <c r="AS24"/>
      <c r="AT24"/>
      <c r="AU24"/>
      <c r="AV24"/>
      <c r="AW24"/>
      <c r="AX24"/>
      <c r="AY24"/>
    </row>
    <row r="25" spans="1:51">
      <c r="A25" s="17">
        <v>17</v>
      </c>
      <c r="B25" s="17" t="s">
        <v>243</v>
      </c>
      <c r="C25" s="15" t="s">
        <v>249</v>
      </c>
      <c r="D25" s="74">
        <v>12</v>
      </c>
      <c r="E25" s="74" t="s">
        <v>102</v>
      </c>
      <c r="F25" s="74"/>
      <c r="G25" s="75">
        <v>720</v>
      </c>
      <c r="H25" s="105">
        <f>780000*12/12</f>
        <v>780000</v>
      </c>
      <c r="I25" s="38">
        <v>120</v>
      </c>
      <c r="J25" s="38">
        <v>120</v>
      </c>
      <c r="K25" s="38">
        <v>120</v>
      </c>
      <c r="L25" s="38"/>
      <c r="M25" s="38"/>
      <c r="N25" s="38">
        <v>120</v>
      </c>
      <c r="O25" s="38">
        <v>120</v>
      </c>
      <c r="P25" s="38">
        <v>120</v>
      </c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38">
        <f t="shared" ref="AN25" si="1">SUM(I25:AM25)</f>
        <v>720</v>
      </c>
    </row>
    <row r="26" spans="1:51">
      <c r="A26" s="17">
        <v>18</v>
      </c>
      <c r="B26" s="17" t="s">
        <v>250</v>
      </c>
      <c r="C26" s="15" t="s">
        <v>251</v>
      </c>
      <c r="D26" s="74">
        <v>1</v>
      </c>
      <c r="E26" s="74" t="s">
        <v>151</v>
      </c>
      <c r="F26" s="74"/>
      <c r="G26" s="75">
        <f>4*6</f>
        <v>24</v>
      </c>
      <c r="H26" s="105">
        <f>2000000/10</f>
        <v>200000</v>
      </c>
      <c r="I26" s="38"/>
      <c r="J26" s="38"/>
      <c r="K26" s="38">
        <v>16</v>
      </c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>
        <f t="shared" ref="AN26:AN27" si="2">SUM(I26:AM26)</f>
        <v>16</v>
      </c>
    </row>
    <row r="27" spans="1:51">
      <c r="A27" s="15">
        <v>19</v>
      </c>
      <c r="B27" s="17" t="s">
        <v>253</v>
      </c>
      <c r="C27" s="15" t="s">
        <v>252</v>
      </c>
      <c r="D27" s="18">
        <v>1</v>
      </c>
      <c r="E27" s="74" t="s">
        <v>151</v>
      </c>
      <c r="F27" s="17"/>
      <c r="G27" s="17">
        <v>60</v>
      </c>
      <c r="H27" s="105">
        <f>4000000/9</f>
        <v>444444.44444444444</v>
      </c>
      <c r="I27" s="15"/>
      <c r="J27" s="17"/>
      <c r="K27" s="17"/>
      <c r="L27" s="17"/>
      <c r="M27" s="17"/>
      <c r="N27" s="17">
        <v>60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9"/>
      <c r="AC27" s="20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38">
        <f t="shared" si="2"/>
        <v>60</v>
      </c>
    </row>
    <row r="28" spans="1:51">
      <c r="A28" s="17">
        <v>20</v>
      </c>
      <c r="B28" s="17"/>
      <c r="C28" s="15"/>
      <c r="D28" s="18"/>
      <c r="E28" s="17"/>
      <c r="F28" s="17"/>
      <c r="G28" s="17"/>
      <c r="H28" s="75"/>
      <c r="I28" s="15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9"/>
      <c r="AC28" s="20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38"/>
    </row>
    <row r="29" spans="1:51">
      <c r="A29" s="17">
        <v>21</v>
      </c>
      <c r="B29" s="17"/>
      <c r="C29" s="15"/>
      <c r="D29" s="18"/>
      <c r="E29" s="17"/>
      <c r="F29" s="17"/>
      <c r="G29" s="17"/>
      <c r="H29" s="75"/>
      <c r="I29" s="15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9"/>
      <c r="AC29" s="20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38"/>
    </row>
    <row r="30" spans="1:51">
      <c r="A30" s="17">
        <v>22</v>
      </c>
      <c r="B30" s="17"/>
      <c r="C30" s="15"/>
      <c r="D30" s="18"/>
      <c r="E30" s="17"/>
      <c r="F30" s="17"/>
      <c r="G30" s="17"/>
      <c r="H30" s="75"/>
      <c r="I30" s="15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9"/>
      <c r="AC30" s="20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6"/>
    </row>
    <row r="31" spans="1:51">
      <c r="A31" s="17">
        <v>23</v>
      </c>
      <c r="B31" s="17"/>
      <c r="C31" s="15"/>
      <c r="D31" s="18"/>
      <c r="E31" s="17"/>
      <c r="F31" s="17"/>
      <c r="G31" s="17"/>
      <c r="H31" s="75"/>
      <c r="I31" s="15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9"/>
      <c r="AC31" s="20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6">
        <f t="shared" ref="AN31:AN39" si="3">SUM(I31:AM31)</f>
        <v>0</v>
      </c>
    </row>
    <row r="32" spans="1:51">
      <c r="A32" s="15">
        <v>24</v>
      </c>
      <c r="B32" s="17"/>
      <c r="C32" s="15"/>
      <c r="D32" s="18"/>
      <c r="E32" s="17"/>
      <c r="F32" s="17"/>
      <c r="G32" s="17"/>
      <c r="H32" s="75"/>
      <c r="I32" s="15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9"/>
      <c r="AC32" s="20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6">
        <f t="shared" si="3"/>
        <v>0</v>
      </c>
    </row>
    <row r="33" spans="1:40">
      <c r="A33" s="17">
        <v>25</v>
      </c>
      <c r="B33" s="17"/>
      <c r="C33" s="15"/>
      <c r="D33" s="18"/>
      <c r="E33" s="17"/>
      <c r="F33" s="17"/>
      <c r="G33" s="17"/>
      <c r="H33" s="75"/>
      <c r="I33" s="15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9"/>
      <c r="AC33" s="20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6">
        <f t="shared" si="3"/>
        <v>0</v>
      </c>
    </row>
    <row r="34" spans="1:40">
      <c r="A34" s="17">
        <v>26</v>
      </c>
      <c r="B34" s="17"/>
      <c r="C34" s="15"/>
      <c r="D34" s="18"/>
      <c r="E34" s="17"/>
      <c r="F34" s="17"/>
      <c r="G34" s="17"/>
      <c r="H34" s="75"/>
      <c r="I34" s="15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9"/>
      <c r="AC34" s="20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6">
        <f t="shared" si="3"/>
        <v>0</v>
      </c>
    </row>
    <row r="35" spans="1:40">
      <c r="A35" s="17">
        <v>27</v>
      </c>
      <c r="B35" s="17"/>
      <c r="C35" s="15"/>
      <c r="D35" s="18"/>
      <c r="E35" s="17"/>
      <c r="F35" s="17"/>
      <c r="G35" s="17"/>
      <c r="H35" s="15"/>
      <c r="I35" s="15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9"/>
      <c r="AC35" s="20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6">
        <f t="shared" si="3"/>
        <v>0</v>
      </c>
    </row>
    <row r="36" spans="1:40">
      <c r="A36" s="15">
        <v>28</v>
      </c>
      <c r="B36" s="17"/>
      <c r="C36" s="15"/>
      <c r="D36" s="18"/>
      <c r="E36" s="17"/>
      <c r="F36" s="17"/>
      <c r="G36" s="17"/>
      <c r="H36" s="15"/>
      <c r="I36" s="15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9"/>
      <c r="AC36" s="20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6">
        <f t="shared" si="3"/>
        <v>0</v>
      </c>
    </row>
    <row r="37" spans="1:40">
      <c r="A37" s="17">
        <v>29</v>
      </c>
      <c r="B37" s="17"/>
      <c r="C37" s="15"/>
      <c r="D37" s="18"/>
      <c r="E37" s="17"/>
      <c r="F37" s="17"/>
      <c r="G37" s="17"/>
      <c r="H37" s="15"/>
      <c r="I37" s="15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9"/>
      <c r="AC37" s="20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6">
        <f t="shared" si="3"/>
        <v>0</v>
      </c>
    </row>
    <row r="38" spans="1:40">
      <c r="A38" s="17">
        <v>30</v>
      </c>
      <c r="B38" s="17"/>
      <c r="C38" s="15"/>
      <c r="D38" s="18"/>
      <c r="E38" s="17"/>
      <c r="F38" s="17"/>
      <c r="G38" s="17"/>
      <c r="H38" s="15"/>
      <c r="I38" s="15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9"/>
      <c r="AC38" s="20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6">
        <f t="shared" si="3"/>
        <v>0</v>
      </c>
    </row>
    <row r="39" spans="1:40">
      <c r="A39" s="17">
        <v>31</v>
      </c>
      <c r="B39" s="17"/>
      <c r="C39" s="15"/>
      <c r="D39" s="18"/>
      <c r="E39" s="17"/>
      <c r="F39" s="17"/>
      <c r="G39" s="17"/>
      <c r="H39" s="15"/>
      <c r="I39" s="15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9"/>
      <c r="AC39" s="20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6">
        <f t="shared" si="3"/>
        <v>0</v>
      </c>
    </row>
    <row r="40" spans="1:40">
      <c r="A40" s="17">
        <v>32</v>
      </c>
      <c r="B40" s="17"/>
      <c r="C40" s="15"/>
      <c r="D40" s="18"/>
      <c r="E40" s="17"/>
      <c r="F40" s="17"/>
      <c r="G40" s="17"/>
      <c r="H40" s="15"/>
      <c r="I40" s="15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9"/>
      <c r="AC40" s="20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6">
        <f t="shared" ref="AN40:AN103" si="4">SUM(I40:AM40)</f>
        <v>0</v>
      </c>
    </row>
    <row r="41" spans="1:40">
      <c r="A41" s="15">
        <v>33</v>
      </c>
      <c r="B41" s="17"/>
      <c r="C41" s="15"/>
      <c r="D41" s="18"/>
      <c r="E41" s="17"/>
      <c r="F41" s="17"/>
      <c r="G41" s="17"/>
      <c r="H41" s="15"/>
      <c r="I41" s="15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9"/>
      <c r="AC41" s="20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6">
        <f t="shared" si="4"/>
        <v>0</v>
      </c>
    </row>
    <row r="42" spans="1:40">
      <c r="A42" s="17">
        <v>34</v>
      </c>
      <c r="B42" s="17"/>
      <c r="C42" s="15"/>
      <c r="D42" s="18"/>
      <c r="E42" s="17"/>
      <c r="F42" s="17"/>
      <c r="G42" s="17"/>
      <c r="H42" s="15"/>
      <c r="I42" s="15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9"/>
      <c r="AC42" s="20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6">
        <f t="shared" si="4"/>
        <v>0</v>
      </c>
    </row>
    <row r="43" spans="1:40">
      <c r="A43" s="17">
        <v>35</v>
      </c>
      <c r="B43" s="17"/>
      <c r="C43" s="15"/>
      <c r="D43" s="18"/>
      <c r="E43" s="17"/>
      <c r="F43" s="17"/>
      <c r="G43" s="17"/>
      <c r="H43" s="15"/>
      <c r="I43" s="15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9"/>
      <c r="AC43" s="20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6">
        <f t="shared" si="4"/>
        <v>0</v>
      </c>
    </row>
    <row r="44" spans="1:40">
      <c r="A44" s="17">
        <v>36</v>
      </c>
      <c r="B44" s="17"/>
      <c r="C44" s="15"/>
      <c r="D44" s="18"/>
      <c r="E44" s="17"/>
      <c r="F44" s="17"/>
      <c r="G44" s="17"/>
      <c r="H44" s="15"/>
      <c r="I44" s="15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9"/>
      <c r="AC44" s="20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6">
        <f t="shared" si="4"/>
        <v>0</v>
      </c>
    </row>
    <row r="45" spans="1:40">
      <c r="A45" s="15">
        <v>37</v>
      </c>
      <c r="B45" s="17"/>
      <c r="C45" s="15"/>
      <c r="D45" s="18"/>
      <c r="E45" s="17"/>
      <c r="F45" s="17"/>
      <c r="G45" s="17"/>
      <c r="H45" s="15"/>
      <c r="I45" s="15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9"/>
      <c r="AC45" s="20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6">
        <f t="shared" si="4"/>
        <v>0</v>
      </c>
    </row>
    <row r="46" spans="1:40">
      <c r="A46" s="17">
        <v>38</v>
      </c>
      <c r="B46" s="17"/>
      <c r="C46" s="15"/>
      <c r="D46" s="18"/>
      <c r="E46" s="17"/>
      <c r="F46" s="17"/>
      <c r="G46" s="17"/>
      <c r="H46" s="15"/>
      <c r="I46" s="15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9"/>
      <c r="AC46" s="20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6">
        <f t="shared" si="4"/>
        <v>0</v>
      </c>
    </row>
    <row r="47" spans="1:40">
      <c r="A47" s="17">
        <v>39</v>
      </c>
      <c r="B47" s="17"/>
      <c r="C47" s="15"/>
      <c r="D47" s="18"/>
      <c r="E47" s="17"/>
      <c r="F47" s="17"/>
      <c r="G47" s="17"/>
      <c r="H47" s="15"/>
      <c r="I47" s="15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9"/>
      <c r="AC47" s="20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6">
        <f t="shared" si="4"/>
        <v>0</v>
      </c>
    </row>
    <row r="48" spans="1:40">
      <c r="A48" s="17">
        <v>40</v>
      </c>
      <c r="B48" s="17"/>
      <c r="C48" s="15"/>
      <c r="D48" s="18"/>
      <c r="E48" s="17"/>
      <c r="F48" s="17"/>
      <c r="G48" s="17"/>
      <c r="H48" s="15"/>
      <c r="I48" s="15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9"/>
      <c r="AC48" s="20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6">
        <f t="shared" si="4"/>
        <v>0</v>
      </c>
    </row>
    <row r="49" spans="1:40">
      <c r="A49" s="17">
        <v>41</v>
      </c>
      <c r="B49" s="17"/>
      <c r="C49" s="15"/>
      <c r="D49" s="18"/>
      <c r="E49" s="17"/>
      <c r="F49" s="17"/>
      <c r="G49" s="17"/>
      <c r="H49" s="15"/>
      <c r="I49" s="15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9"/>
      <c r="AC49" s="20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6">
        <f t="shared" si="4"/>
        <v>0</v>
      </c>
    </row>
    <row r="50" spans="1:40">
      <c r="A50" s="15">
        <v>42</v>
      </c>
      <c r="B50" s="17"/>
      <c r="C50" s="15"/>
      <c r="D50" s="18"/>
      <c r="E50" s="17"/>
      <c r="F50" s="17"/>
      <c r="G50" s="17"/>
      <c r="H50" s="15"/>
      <c r="I50" s="15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9"/>
      <c r="AC50" s="20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6">
        <f t="shared" si="4"/>
        <v>0</v>
      </c>
    </row>
    <row r="51" spans="1:40">
      <c r="A51" s="17">
        <v>43</v>
      </c>
      <c r="B51" s="17"/>
      <c r="C51" s="15"/>
      <c r="D51" s="18"/>
      <c r="E51" s="17"/>
      <c r="F51" s="17"/>
      <c r="G51" s="17"/>
      <c r="H51" s="15"/>
      <c r="I51" s="15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9"/>
      <c r="AC51" s="20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6">
        <f t="shared" si="4"/>
        <v>0</v>
      </c>
    </row>
    <row r="52" spans="1:40">
      <c r="A52" s="17">
        <v>44</v>
      </c>
      <c r="B52" s="17"/>
      <c r="C52" s="15"/>
      <c r="D52" s="18"/>
      <c r="E52" s="17"/>
      <c r="F52" s="17"/>
      <c r="G52" s="17"/>
      <c r="H52" s="15"/>
      <c r="I52" s="15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9"/>
      <c r="AC52" s="20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6">
        <f t="shared" si="4"/>
        <v>0</v>
      </c>
    </row>
    <row r="53" spans="1:40">
      <c r="A53" s="17">
        <v>45</v>
      </c>
      <c r="B53" s="17"/>
      <c r="C53" s="15"/>
      <c r="D53" s="18"/>
      <c r="E53" s="17"/>
      <c r="F53" s="17"/>
      <c r="G53" s="17"/>
      <c r="H53" s="15"/>
      <c r="I53" s="15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9"/>
      <c r="AC53" s="20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6">
        <f t="shared" si="4"/>
        <v>0</v>
      </c>
    </row>
    <row r="54" spans="1:40">
      <c r="A54" s="15">
        <v>46</v>
      </c>
      <c r="B54" s="17"/>
      <c r="C54" s="15"/>
      <c r="D54" s="18"/>
      <c r="E54" s="17"/>
      <c r="F54" s="17"/>
      <c r="G54" s="17"/>
      <c r="H54" s="15"/>
      <c r="I54" s="15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9"/>
      <c r="AC54" s="20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6">
        <f t="shared" si="4"/>
        <v>0</v>
      </c>
    </row>
    <row r="55" spans="1:40">
      <c r="A55" s="17">
        <v>47</v>
      </c>
      <c r="B55" s="17"/>
      <c r="C55" s="15"/>
      <c r="D55" s="18"/>
      <c r="E55" s="17"/>
      <c r="F55" s="17"/>
      <c r="G55" s="17"/>
      <c r="H55" s="15"/>
      <c r="I55" s="15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9"/>
      <c r="AC55" s="20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6">
        <f t="shared" si="4"/>
        <v>0</v>
      </c>
    </row>
    <row r="56" spans="1:40">
      <c r="A56" s="17">
        <v>48</v>
      </c>
      <c r="B56" s="17"/>
      <c r="C56" s="15"/>
      <c r="D56" s="18"/>
      <c r="E56" s="17"/>
      <c r="F56" s="17"/>
      <c r="G56" s="17"/>
      <c r="H56" s="15"/>
      <c r="I56" s="15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9"/>
      <c r="AC56" s="20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6">
        <f t="shared" si="4"/>
        <v>0</v>
      </c>
    </row>
    <row r="57" spans="1:40">
      <c r="A57" s="17">
        <v>49</v>
      </c>
      <c r="B57" s="17"/>
      <c r="C57" s="15"/>
      <c r="D57" s="18"/>
      <c r="E57" s="17"/>
      <c r="F57" s="17"/>
      <c r="G57" s="17"/>
      <c r="H57" s="15"/>
      <c r="I57" s="15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9"/>
      <c r="AC57" s="20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6">
        <f t="shared" si="4"/>
        <v>0</v>
      </c>
    </row>
    <row r="58" spans="1:40">
      <c r="A58" s="17">
        <v>50</v>
      </c>
      <c r="B58" s="17"/>
      <c r="C58" s="15"/>
      <c r="D58" s="18"/>
      <c r="E58" s="17"/>
      <c r="F58" s="17"/>
      <c r="G58" s="17"/>
      <c r="H58" s="15"/>
      <c r="I58" s="15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9"/>
      <c r="AC58" s="20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6">
        <f t="shared" si="4"/>
        <v>0</v>
      </c>
    </row>
    <row r="59" spans="1:40">
      <c r="A59" s="15">
        <v>51</v>
      </c>
      <c r="B59" s="17"/>
      <c r="C59" s="15"/>
      <c r="D59" s="18"/>
      <c r="E59" s="17"/>
      <c r="F59" s="17"/>
      <c r="G59" s="17"/>
      <c r="H59" s="15"/>
      <c r="I59" s="15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9"/>
      <c r="AC59" s="20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6">
        <f t="shared" si="4"/>
        <v>0</v>
      </c>
    </row>
    <row r="60" spans="1:40">
      <c r="A60" s="17">
        <v>52</v>
      </c>
      <c r="B60" s="17"/>
      <c r="C60" s="15"/>
      <c r="D60" s="18"/>
      <c r="E60" s="17"/>
      <c r="F60" s="17"/>
      <c r="G60" s="17"/>
      <c r="H60" s="15"/>
      <c r="I60" s="15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9"/>
      <c r="AC60" s="20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6">
        <f t="shared" si="4"/>
        <v>0</v>
      </c>
    </row>
    <row r="61" spans="1:40">
      <c r="A61" s="17">
        <v>53</v>
      </c>
      <c r="B61" s="17"/>
      <c r="C61" s="15"/>
      <c r="D61" s="18"/>
      <c r="E61" s="17"/>
      <c r="F61" s="17"/>
      <c r="G61" s="17"/>
      <c r="H61" s="15"/>
      <c r="I61" s="15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9"/>
      <c r="AC61" s="20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6">
        <f t="shared" si="4"/>
        <v>0</v>
      </c>
    </row>
    <row r="62" spans="1:40">
      <c r="A62" s="17">
        <v>54</v>
      </c>
      <c r="B62" s="17"/>
      <c r="C62" s="15"/>
      <c r="D62" s="18"/>
      <c r="E62" s="17"/>
      <c r="F62" s="17"/>
      <c r="G62" s="17"/>
      <c r="H62" s="15"/>
      <c r="I62" s="15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9"/>
      <c r="AC62" s="20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6">
        <f t="shared" si="4"/>
        <v>0</v>
      </c>
    </row>
    <row r="63" spans="1:40">
      <c r="A63" s="15">
        <v>55</v>
      </c>
      <c r="B63" s="17"/>
      <c r="C63" s="15"/>
      <c r="D63" s="18"/>
      <c r="E63" s="17"/>
      <c r="F63" s="17"/>
      <c r="G63" s="17"/>
      <c r="H63" s="15"/>
      <c r="I63" s="15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9"/>
      <c r="AC63" s="20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6">
        <f t="shared" si="4"/>
        <v>0</v>
      </c>
    </row>
    <row r="64" spans="1:40">
      <c r="A64" s="17">
        <v>56</v>
      </c>
      <c r="B64" s="17"/>
      <c r="C64" s="15"/>
      <c r="D64" s="18"/>
      <c r="E64" s="17"/>
      <c r="F64" s="17"/>
      <c r="G64" s="17"/>
      <c r="H64" s="15"/>
      <c r="I64" s="15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9"/>
      <c r="AC64" s="20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6">
        <f t="shared" si="4"/>
        <v>0</v>
      </c>
    </row>
    <row r="65" spans="1:40">
      <c r="A65" s="17">
        <v>57</v>
      </c>
      <c r="B65" s="17"/>
      <c r="C65" s="15"/>
      <c r="D65" s="18"/>
      <c r="E65" s="17"/>
      <c r="F65" s="17"/>
      <c r="G65" s="17"/>
      <c r="H65" s="15"/>
      <c r="I65" s="15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9"/>
      <c r="AC65" s="20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6">
        <f t="shared" si="4"/>
        <v>0</v>
      </c>
    </row>
    <row r="66" spans="1:40">
      <c r="A66" s="17">
        <v>58</v>
      </c>
      <c r="B66" s="17"/>
      <c r="C66" s="15"/>
      <c r="D66" s="18"/>
      <c r="E66" s="17"/>
      <c r="F66" s="17"/>
      <c r="G66" s="17"/>
      <c r="H66" s="15"/>
      <c r="I66" s="15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9"/>
      <c r="AC66" s="20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6">
        <f t="shared" si="4"/>
        <v>0</v>
      </c>
    </row>
    <row r="67" spans="1:40">
      <c r="A67" s="17">
        <v>59</v>
      </c>
      <c r="B67" s="17"/>
      <c r="C67" s="15"/>
      <c r="D67" s="18"/>
      <c r="E67" s="17"/>
      <c r="F67" s="17"/>
      <c r="G67" s="17"/>
      <c r="H67" s="15"/>
      <c r="I67" s="15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9"/>
      <c r="AC67" s="20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6">
        <f t="shared" si="4"/>
        <v>0</v>
      </c>
    </row>
    <row r="68" spans="1:40">
      <c r="A68" s="15">
        <v>60</v>
      </c>
      <c r="B68" s="17"/>
      <c r="C68" s="15"/>
      <c r="D68" s="18"/>
      <c r="E68" s="17"/>
      <c r="F68" s="17"/>
      <c r="G68" s="17"/>
      <c r="H68" s="15"/>
      <c r="I68" s="15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9"/>
      <c r="AC68" s="20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6">
        <f t="shared" si="4"/>
        <v>0</v>
      </c>
    </row>
    <row r="69" spans="1:40">
      <c r="A69" s="17">
        <v>61</v>
      </c>
      <c r="B69" s="17"/>
      <c r="C69" s="15"/>
      <c r="D69" s="18"/>
      <c r="E69" s="17"/>
      <c r="F69" s="17"/>
      <c r="G69" s="17"/>
      <c r="H69" s="15"/>
      <c r="I69" s="15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9"/>
      <c r="AC69" s="20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6">
        <f t="shared" si="4"/>
        <v>0</v>
      </c>
    </row>
    <row r="70" spans="1:40">
      <c r="A70" s="17">
        <v>62</v>
      </c>
      <c r="B70" s="17"/>
      <c r="C70" s="15"/>
      <c r="D70" s="18"/>
      <c r="E70" s="17"/>
      <c r="F70" s="17"/>
      <c r="G70" s="17"/>
      <c r="H70" s="15"/>
      <c r="I70" s="15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9"/>
      <c r="AC70" s="20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6">
        <f t="shared" si="4"/>
        <v>0</v>
      </c>
    </row>
    <row r="71" spans="1:40">
      <c r="A71" s="17">
        <v>63</v>
      </c>
      <c r="B71" s="17"/>
      <c r="C71" s="15"/>
      <c r="D71" s="18"/>
      <c r="E71" s="17"/>
      <c r="F71" s="17"/>
      <c r="G71" s="17"/>
      <c r="H71" s="15"/>
      <c r="I71" s="15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9"/>
      <c r="AC71" s="20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6">
        <f t="shared" si="4"/>
        <v>0</v>
      </c>
    </row>
    <row r="72" spans="1:40">
      <c r="A72" s="15">
        <v>64</v>
      </c>
      <c r="B72" s="17"/>
      <c r="C72" s="15"/>
      <c r="D72" s="18"/>
      <c r="E72" s="17"/>
      <c r="F72" s="17"/>
      <c r="G72" s="17"/>
      <c r="H72" s="15"/>
      <c r="I72" s="15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9"/>
      <c r="AC72" s="20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6">
        <f t="shared" si="4"/>
        <v>0</v>
      </c>
    </row>
    <row r="73" spans="1:40">
      <c r="A73" s="17">
        <v>65</v>
      </c>
      <c r="B73" s="17"/>
      <c r="C73" s="15"/>
      <c r="D73" s="18"/>
      <c r="E73" s="17"/>
      <c r="F73" s="17"/>
      <c r="G73" s="17"/>
      <c r="H73" s="15"/>
      <c r="I73" s="15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9"/>
      <c r="AC73" s="20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6">
        <f t="shared" si="4"/>
        <v>0</v>
      </c>
    </row>
    <row r="74" spans="1:40">
      <c r="A74" s="17">
        <v>66</v>
      </c>
      <c r="B74" s="17"/>
      <c r="C74" s="15"/>
      <c r="D74" s="18"/>
      <c r="E74" s="17"/>
      <c r="F74" s="17"/>
      <c r="G74" s="17"/>
      <c r="H74" s="15"/>
      <c r="I74" s="15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9"/>
      <c r="AC74" s="20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6">
        <f t="shared" si="4"/>
        <v>0</v>
      </c>
    </row>
    <row r="75" spans="1:40">
      <c r="A75" s="17">
        <v>67</v>
      </c>
      <c r="B75" s="17"/>
      <c r="C75" s="15"/>
      <c r="D75" s="18"/>
      <c r="E75" s="17"/>
      <c r="F75" s="17"/>
      <c r="G75" s="17"/>
      <c r="H75" s="15"/>
      <c r="I75" s="15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9"/>
      <c r="AC75" s="20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6">
        <f t="shared" si="4"/>
        <v>0</v>
      </c>
    </row>
    <row r="76" spans="1:40">
      <c r="A76" s="17">
        <v>68</v>
      </c>
      <c r="B76" s="17"/>
      <c r="C76" s="15"/>
      <c r="D76" s="18"/>
      <c r="E76" s="17"/>
      <c r="F76" s="17"/>
      <c r="G76" s="17"/>
      <c r="H76" s="15"/>
      <c r="I76" s="15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9"/>
      <c r="AC76" s="20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6">
        <f t="shared" si="4"/>
        <v>0</v>
      </c>
    </row>
    <row r="77" spans="1:40">
      <c r="A77" s="15">
        <v>69</v>
      </c>
      <c r="B77" s="17"/>
      <c r="C77" s="15"/>
      <c r="D77" s="18"/>
      <c r="E77" s="17"/>
      <c r="F77" s="17"/>
      <c r="G77" s="17"/>
      <c r="H77" s="15"/>
      <c r="I77" s="15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9"/>
      <c r="AC77" s="20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6">
        <f t="shared" si="4"/>
        <v>0</v>
      </c>
    </row>
    <row r="78" spans="1:40">
      <c r="A78" s="17">
        <v>70</v>
      </c>
      <c r="B78" s="17"/>
      <c r="C78" s="15"/>
      <c r="D78" s="18"/>
      <c r="E78" s="17"/>
      <c r="F78" s="17"/>
      <c r="G78" s="17"/>
      <c r="H78" s="15"/>
      <c r="I78" s="15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9"/>
      <c r="AC78" s="20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6">
        <f t="shared" si="4"/>
        <v>0</v>
      </c>
    </row>
    <row r="79" spans="1:40">
      <c r="A79" s="17">
        <v>71</v>
      </c>
      <c r="B79" s="17"/>
      <c r="C79" s="15"/>
      <c r="D79" s="18"/>
      <c r="E79" s="17"/>
      <c r="F79" s="17"/>
      <c r="G79" s="17"/>
      <c r="H79" s="15"/>
      <c r="I79" s="15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9"/>
      <c r="AC79" s="20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6">
        <f t="shared" si="4"/>
        <v>0</v>
      </c>
    </row>
    <row r="80" spans="1:40">
      <c r="A80" s="17">
        <v>72</v>
      </c>
      <c r="B80" s="17"/>
      <c r="C80" s="15"/>
      <c r="D80" s="18"/>
      <c r="E80" s="17"/>
      <c r="F80" s="17"/>
      <c r="G80" s="17"/>
      <c r="H80" s="15"/>
      <c r="I80" s="15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9"/>
      <c r="AC80" s="20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6">
        <f t="shared" si="4"/>
        <v>0</v>
      </c>
    </row>
    <row r="81" spans="1:40">
      <c r="A81" s="15">
        <v>73</v>
      </c>
      <c r="B81" s="17"/>
      <c r="C81" s="15"/>
      <c r="D81" s="18"/>
      <c r="E81" s="17"/>
      <c r="F81" s="17"/>
      <c r="G81" s="17"/>
      <c r="H81" s="15"/>
      <c r="I81" s="15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9"/>
      <c r="AC81" s="20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6">
        <f t="shared" si="4"/>
        <v>0</v>
      </c>
    </row>
    <row r="82" spans="1:40">
      <c r="A82" s="17">
        <v>74</v>
      </c>
      <c r="B82" s="17"/>
      <c r="C82" s="15"/>
      <c r="D82" s="18"/>
      <c r="E82" s="17"/>
      <c r="F82" s="17"/>
      <c r="G82" s="17"/>
      <c r="H82" s="15"/>
      <c r="I82" s="15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9"/>
      <c r="AC82" s="20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6">
        <f t="shared" si="4"/>
        <v>0</v>
      </c>
    </row>
    <row r="83" spans="1:40">
      <c r="A83" s="17">
        <v>75</v>
      </c>
      <c r="B83" s="17"/>
      <c r="C83" s="15"/>
      <c r="D83" s="18"/>
      <c r="E83" s="17"/>
      <c r="F83" s="17"/>
      <c r="G83" s="17"/>
      <c r="H83" s="15"/>
      <c r="I83" s="15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9"/>
      <c r="AC83" s="20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6">
        <f t="shared" si="4"/>
        <v>0</v>
      </c>
    </row>
    <row r="84" spans="1:40" s="21" customFormat="1">
      <c r="A84" s="17">
        <v>76</v>
      </c>
      <c r="B84" s="17"/>
      <c r="C84" s="15"/>
      <c r="D84" s="18"/>
      <c r="E84" s="17"/>
      <c r="F84" s="17"/>
      <c r="G84" s="17"/>
      <c r="H84" s="15"/>
      <c r="I84" s="15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9"/>
      <c r="AC84" s="20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6">
        <f t="shared" si="4"/>
        <v>0</v>
      </c>
    </row>
    <row r="85" spans="1:40" s="21" customFormat="1">
      <c r="A85" s="17">
        <v>77</v>
      </c>
      <c r="B85" s="17"/>
      <c r="C85" s="15"/>
      <c r="D85" s="18"/>
      <c r="E85" s="17"/>
      <c r="F85" s="17"/>
      <c r="G85" s="17"/>
      <c r="H85" s="15"/>
      <c r="I85" s="15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9"/>
      <c r="AC85" s="20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6">
        <f t="shared" si="4"/>
        <v>0</v>
      </c>
    </row>
    <row r="86" spans="1:40">
      <c r="A86" s="15">
        <v>78</v>
      </c>
      <c r="B86" s="17"/>
      <c r="C86" s="15"/>
      <c r="D86" s="18"/>
      <c r="E86" s="17"/>
      <c r="F86" s="17"/>
      <c r="G86" s="17"/>
      <c r="H86" s="15"/>
      <c r="I86" s="15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9"/>
      <c r="AC86" s="20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6">
        <f t="shared" si="4"/>
        <v>0</v>
      </c>
    </row>
    <row r="87" spans="1:40">
      <c r="A87" s="17">
        <v>79</v>
      </c>
      <c r="B87" s="17"/>
      <c r="C87" s="15"/>
      <c r="D87" s="18"/>
      <c r="E87" s="17"/>
      <c r="F87" s="17"/>
      <c r="G87" s="17"/>
      <c r="H87" s="15"/>
      <c r="I87" s="15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9"/>
      <c r="AC87" s="20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6">
        <f t="shared" si="4"/>
        <v>0</v>
      </c>
    </row>
    <row r="88" spans="1:40">
      <c r="A88" s="17">
        <v>80</v>
      </c>
      <c r="B88" s="17"/>
      <c r="C88" s="15"/>
      <c r="D88" s="18"/>
      <c r="E88" s="17"/>
      <c r="F88" s="17"/>
      <c r="G88" s="17"/>
      <c r="H88" s="15"/>
      <c r="I88" s="15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9"/>
      <c r="AC88" s="20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6">
        <f t="shared" si="4"/>
        <v>0</v>
      </c>
    </row>
    <row r="89" spans="1:40">
      <c r="A89" s="17">
        <v>81</v>
      </c>
      <c r="B89" s="17"/>
      <c r="C89" s="15"/>
      <c r="D89" s="18"/>
      <c r="E89" s="17"/>
      <c r="F89" s="17"/>
      <c r="G89" s="17"/>
      <c r="H89" s="15"/>
      <c r="I89" s="15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9"/>
      <c r="AC89" s="20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6">
        <f t="shared" si="4"/>
        <v>0</v>
      </c>
    </row>
    <row r="90" spans="1:40">
      <c r="A90" s="15">
        <v>82</v>
      </c>
      <c r="B90" s="17"/>
      <c r="C90" s="15"/>
      <c r="D90" s="18"/>
      <c r="E90" s="17"/>
      <c r="F90" s="17"/>
      <c r="G90" s="17"/>
      <c r="H90" s="15"/>
      <c r="I90" s="15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9"/>
      <c r="AC90" s="20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6">
        <f t="shared" si="4"/>
        <v>0</v>
      </c>
    </row>
    <row r="91" spans="1:40">
      <c r="A91" s="17">
        <v>83</v>
      </c>
      <c r="B91" s="17"/>
      <c r="C91" s="15"/>
      <c r="D91" s="18"/>
      <c r="E91" s="17"/>
      <c r="F91" s="17"/>
      <c r="G91" s="17"/>
      <c r="H91" s="15"/>
      <c r="I91" s="15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9"/>
      <c r="AC91" s="20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6">
        <f t="shared" si="4"/>
        <v>0</v>
      </c>
    </row>
    <row r="92" spans="1:40">
      <c r="A92" s="17">
        <v>84</v>
      </c>
      <c r="B92" s="17"/>
      <c r="C92" s="15"/>
      <c r="D92" s="18"/>
      <c r="E92" s="17"/>
      <c r="F92" s="17"/>
      <c r="G92" s="17"/>
      <c r="H92" s="15"/>
      <c r="I92" s="15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9"/>
      <c r="AC92" s="20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6">
        <f t="shared" si="4"/>
        <v>0</v>
      </c>
    </row>
    <row r="93" spans="1:40">
      <c r="A93" s="17">
        <v>85</v>
      </c>
      <c r="B93" s="17"/>
      <c r="C93" s="15"/>
      <c r="D93" s="18"/>
      <c r="E93" s="17"/>
      <c r="F93" s="17"/>
      <c r="G93" s="17"/>
      <c r="H93" s="15"/>
      <c r="I93" s="15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9"/>
      <c r="AC93" s="20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6">
        <f t="shared" si="4"/>
        <v>0</v>
      </c>
    </row>
    <row r="94" spans="1:40">
      <c r="A94" s="17">
        <v>86</v>
      </c>
      <c r="B94" s="17"/>
      <c r="C94" s="15"/>
      <c r="D94" s="18"/>
      <c r="E94" s="17"/>
      <c r="F94" s="17"/>
      <c r="G94" s="17"/>
      <c r="H94" s="15"/>
      <c r="I94" s="15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9"/>
      <c r="AC94" s="20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6">
        <f t="shared" si="4"/>
        <v>0</v>
      </c>
    </row>
    <row r="95" spans="1:40">
      <c r="A95" s="15">
        <v>87</v>
      </c>
      <c r="B95" s="17"/>
      <c r="C95" s="15"/>
      <c r="D95" s="18"/>
      <c r="E95" s="17"/>
      <c r="F95" s="17"/>
      <c r="G95" s="17"/>
      <c r="H95" s="15"/>
      <c r="I95" s="15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9"/>
      <c r="AC95" s="20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6">
        <f t="shared" si="4"/>
        <v>0</v>
      </c>
    </row>
    <row r="96" spans="1:40">
      <c r="A96" s="17">
        <v>88</v>
      </c>
      <c r="B96" s="17"/>
      <c r="C96" s="15"/>
      <c r="D96" s="18"/>
      <c r="E96" s="17"/>
      <c r="F96" s="17"/>
      <c r="G96" s="17"/>
      <c r="H96" s="15"/>
      <c r="I96" s="15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9"/>
      <c r="AC96" s="20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6">
        <f t="shared" si="4"/>
        <v>0</v>
      </c>
    </row>
    <row r="97" spans="1:40">
      <c r="A97" s="17">
        <v>89</v>
      </c>
      <c r="B97" s="17"/>
      <c r="C97" s="15"/>
      <c r="D97" s="18"/>
      <c r="E97" s="17"/>
      <c r="F97" s="17"/>
      <c r="G97" s="17"/>
      <c r="H97" s="15"/>
      <c r="I97" s="15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9"/>
      <c r="AC97" s="20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6">
        <f t="shared" si="4"/>
        <v>0</v>
      </c>
    </row>
    <row r="98" spans="1:40">
      <c r="A98" s="17">
        <v>90</v>
      </c>
      <c r="B98" s="17"/>
      <c r="C98" s="15"/>
      <c r="D98" s="18"/>
      <c r="E98" s="17"/>
      <c r="F98" s="17"/>
      <c r="G98" s="17"/>
      <c r="H98" s="15"/>
      <c r="I98" s="15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9"/>
      <c r="AC98" s="20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6">
        <f t="shared" si="4"/>
        <v>0</v>
      </c>
    </row>
    <row r="99" spans="1:40">
      <c r="A99" s="15">
        <v>91</v>
      </c>
      <c r="B99" s="17"/>
      <c r="C99" s="15"/>
      <c r="D99" s="18"/>
      <c r="E99" s="17"/>
      <c r="F99" s="17"/>
      <c r="G99" s="17"/>
      <c r="H99" s="15"/>
      <c r="I99" s="15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9"/>
      <c r="AC99" s="20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6">
        <f t="shared" si="4"/>
        <v>0</v>
      </c>
    </row>
    <row r="100" spans="1:40">
      <c r="A100" s="17">
        <v>92</v>
      </c>
      <c r="B100" s="17"/>
      <c r="C100" s="15"/>
      <c r="D100" s="18"/>
      <c r="E100" s="17"/>
      <c r="F100" s="17"/>
      <c r="G100" s="17"/>
      <c r="H100" s="15"/>
      <c r="I100" s="15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9"/>
      <c r="AC100" s="20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6">
        <f t="shared" si="4"/>
        <v>0</v>
      </c>
    </row>
    <row r="101" spans="1:40">
      <c r="A101" s="17">
        <v>93</v>
      </c>
      <c r="B101" s="17"/>
      <c r="C101" s="15"/>
      <c r="D101" s="18"/>
      <c r="E101" s="17"/>
      <c r="F101" s="17"/>
      <c r="G101" s="17"/>
      <c r="H101" s="15"/>
      <c r="I101" s="15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9"/>
      <c r="AC101" s="20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6">
        <f t="shared" si="4"/>
        <v>0</v>
      </c>
    </row>
    <row r="102" spans="1:40">
      <c r="A102" s="17">
        <v>94</v>
      </c>
      <c r="B102" s="17"/>
      <c r="C102" s="15"/>
      <c r="D102" s="18"/>
      <c r="E102" s="17"/>
      <c r="F102" s="17"/>
      <c r="G102" s="17"/>
      <c r="H102" s="15"/>
      <c r="I102" s="15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9"/>
      <c r="AC102" s="20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6">
        <f t="shared" si="4"/>
        <v>0</v>
      </c>
    </row>
    <row r="103" spans="1:40">
      <c r="A103" s="17">
        <v>95</v>
      </c>
      <c r="B103" s="17"/>
      <c r="C103" s="15"/>
      <c r="D103" s="18"/>
      <c r="E103" s="17"/>
      <c r="F103" s="17"/>
      <c r="G103" s="17"/>
      <c r="H103" s="15"/>
      <c r="I103" s="15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9"/>
      <c r="AC103" s="20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6">
        <f t="shared" si="4"/>
        <v>0</v>
      </c>
    </row>
    <row r="104" spans="1:40">
      <c r="A104" s="15">
        <v>96</v>
      </c>
      <c r="B104" s="17"/>
      <c r="C104" s="15"/>
      <c r="D104" s="18"/>
      <c r="E104" s="17"/>
      <c r="F104" s="17"/>
      <c r="G104" s="17"/>
      <c r="H104" s="15"/>
      <c r="I104" s="15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9"/>
      <c r="AC104" s="20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6">
        <f t="shared" ref="AN104:AN167" si="5">SUM(I104:AM104)</f>
        <v>0</v>
      </c>
    </row>
    <row r="105" spans="1:40">
      <c r="A105" s="17">
        <v>97</v>
      </c>
      <c r="B105" s="17"/>
      <c r="C105" s="15"/>
      <c r="D105" s="18"/>
      <c r="E105" s="17"/>
      <c r="F105" s="17"/>
      <c r="G105" s="17"/>
      <c r="H105" s="15"/>
      <c r="I105" s="15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9"/>
      <c r="AC105" s="20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6">
        <f t="shared" si="5"/>
        <v>0</v>
      </c>
    </row>
    <row r="106" spans="1:40">
      <c r="A106" s="17">
        <v>98</v>
      </c>
      <c r="B106" s="17"/>
      <c r="C106" s="15"/>
      <c r="D106" s="18"/>
      <c r="E106" s="17"/>
      <c r="F106" s="17"/>
      <c r="G106" s="17"/>
      <c r="H106" s="15"/>
      <c r="I106" s="15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9"/>
      <c r="AC106" s="20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6">
        <f t="shared" si="5"/>
        <v>0</v>
      </c>
    </row>
    <row r="107" spans="1:40">
      <c r="A107" s="17">
        <v>99</v>
      </c>
      <c r="B107" s="17"/>
      <c r="C107" s="15"/>
      <c r="D107" s="18"/>
      <c r="E107" s="17"/>
      <c r="F107" s="17"/>
      <c r="G107" s="17"/>
      <c r="H107" s="15"/>
      <c r="I107" s="15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9"/>
      <c r="AC107" s="20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6">
        <f t="shared" si="5"/>
        <v>0</v>
      </c>
    </row>
    <row r="108" spans="1:40">
      <c r="A108" s="15">
        <v>100</v>
      </c>
      <c r="B108" s="17"/>
      <c r="C108" s="15"/>
      <c r="D108" s="18"/>
      <c r="E108" s="17"/>
      <c r="F108" s="17"/>
      <c r="G108" s="17"/>
      <c r="H108" s="15"/>
      <c r="I108" s="15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9"/>
      <c r="AC108" s="20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6">
        <f t="shared" si="5"/>
        <v>0</v>
      </c>
    </row>
    <row r="109" spans="1:40">
      <c r="A109" s="17">
        <v>101</v>
      </c>
      <c r="B109" s="17"/>
      <c r="C109" s="15"/>
      <c r="D109" s="18"/>
      <c r="E109" s="17"/>
      <c r="F109" s="17"/>
      <c r="G109" s="17"/>
      <c r="H109" s="15"/>
      <c r="I109" s="15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9"/>
      <c r="AC109" s="20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6">
        <f t="shared" si="5"/>
        <v>0</v>
      </c>
    </row>
    <row r="110" spans="1:40">
      <c r="A110" s="17">
        <v>102</v>
      </c>
      <c r="B110" s="17"/>
      <c r="C110" s="15"/>
      <c r="D110" s="18"/>
      <c r="E110" s="17"/>
      <c r="F110" s="17"/>
      <c r="G110" s="17"/>
      <c r="H110" s="15"/>
      <c r="I110" s="15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9"/>
      <c r="AC110" s="20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6">
        <f t="shared" si="5"/>
        <v>0</v>
      </c>
    </row>
    <row r="111" spans="1:40">
      <c r="A111" s="17">
        <v>103</v>
      </c>
      <c r="B111" s="17"/>
      <c r="C111" s="15"/>
      <c r="D111" s="18"/>
      <c r="E111" s="17"/>
      <c r="F111" s="17"/>
      <c r="G111" s="17"/>
      <c r="H111" s="15"/>
      <c r="I111" s="15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9"/>
      <c r="AC111" s="20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6">
        <f t="shared" si="5"/>
        <v>0</v>
      </c>
    </row>
    <row r="112" spans="1:40">
      <c r="A112" s="17">
        <v>104</v>
      </c>
      <c r="B112" s="17"/>
      <c r="C112" s="15"/>
      <c r="D112" s="18"/>
      <c r="E112" s="17"/>
      <c r="F112" s="17"/>
      <c r="G112" s="17"/>
      <c r="H112" s="15"/>
      <c r="I112" s="15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9"/>
      <c r="AC112" s="20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6">
        <f t="shared" si="5"/>
        <v>0</v>
      </c>
    </row>
    <row r="113" spans="1:40">
      <c r="A113" s="15">
        <v>105</v>
      </c>
      <c r="B113" s="17"/>
      <c r="C113" s="15"/>
      <c r="D113" s="18"/>
      <c r="E113" s="17"/>
      <c r="F113" s="17"/>
      <c r="G113" s="17"/>
      <c r="H113" s="15"/>
      <c r="I113" s="15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9"/>
      <c r="AC113" s="20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6">
        <f t="shared" si="5"/>
        <v>0</v>
      </c>
    </row>
    <row r="114" spans="1:40">
      <c r="A114" s="17">
        <v>106</v>
      </c>
      <c r="B114" s="17"/>
      <c r="C114" s="15"/>
      <c r="D114" s="18"/>
      <c r="E114" s="17"/>
      <c r="F114" s="17"/>
      <c r="G114" s="17"/>
      <c r="H114" s="15"/>
      <c r="I114" s="15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9"/>
      <c r="AC114" s="20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6">
        <f t="shared" si="5"/>
        <v>0</v>
      </c>
    </row>
    <row r="115" spans="1:40">
      <c r="A115" s="17">
        <v>107</v>
      </c>
      <c r="B115" s="17"/>
      <c r="C115" s="15"/>
      <c r="D115" s="18"/>
      <c r="E115" s="17"/>
      <c r="F115" s="17"/>
      <c r="G115" s="17"/>
      <c r="H115" s="15"/>
      <c r="I115" s="15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9"/>
      <c r="AC115" s="20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6">
        <f t="shared" si="5"/>
        <v>0</v>
      </c>
    </row>
    <row r="116" spans="1:40">
      <c r="A116" s="17">
        <v>108</v>
      </c>
      <c r="B116" s="17"/>
      <c r="C116" s="15"/>
      <c r="D116" s="18"/>
      <c r="E116" s="17"/>
      <c r="F116" s="17"/>
      <c r="G116" s="17"/>
      <c r="H116" s="15"/>
      <c r="I116" s="15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9"/>
      <c r="AC116" s="20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6">
        <f t="shared" si="5"/>
        <v>0</v>
      </c>
    </row>
    <row r="117" spans="1:40">
      <c r="A117" s="15">
        <v>109</v>
      </c>
      <c r="B117" s="17"/>
      <c r="C117" s="15"/>
      <c r="D117" s="18"/>
      <c r="E117" s="17"/>
      <c r="F117" s="17"/>
      <c r="G117" s="17"/>
      <c r="H117" s="15"/>
      <c r="I117" s="15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9"/>
      <c r="AC117" s="20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6">
        <f t="shared" si="5"/>
        <v>0</v>
      </c>
    </row>
    <row r="118" spans="1:40">
      <c r="A118" s="17">
        <v>110</v>
      </c>
      <c r="B118" s="17"/>
      <c r="C118" s="15"/>
      <c r="D118" s="18"/>
      <c r="E118" s="17"/>
      <c r="F118" s="17"/>
      <c r="G118" s="17"/>
      <c r="H118" s="15"/>
      <c r="I118" s="15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9"/>
      <c r="AC118" s="20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6">
        <f t="shared" si="5"/>
        <v>0</v>
      </c>
    </row>
    <row r="119" spans="1:40">
      <c r="A119" s="17">
        <v>111</v>
      </c>
      <c r="B119" s="17"/>
      <c r="C119" s="15"/>
      <c r="D119" s="18"/>
      <c r="E119" s="17"/>
      <c r="F119" s="17"/>
      <c r="G119" s="17"/>
      <c r="H119" s="15"/>
      <c r="I119" s="15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9"/>
      <c r="AC119" s="20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6">
        <f t="shared" si="5"/>
        <v>0</v>
      </c>
    </row>
    <row r="120" spans="1:40">
      <c r="A120" s="17">
        <v>112</v>
      </c>
      <c r="B120" s="17"/>
      <c r="C120" s="15"/>
      <c r="D120" s="18"/>
      <c r="E120" s="17"/>
      <c r="F120" s="17"/>
      <c r="G120" s="17"/>
      <c r="H120" s="15"/>
      <c r="I120" s="15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9"/>
      <c r="AC120" s="20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6">
        <f t="shared" si="5"/>
        <v>0</v>
      </c>
    </row>
    <row r="121" spans="1:40">
      <c r="A121" s="17">
        <v>113</v>
      </c>
      <c r="B121" s="17"/>
      <c r="C121" s="15"/>
      <c r="D121" s="18"/>
      <c r="E121" s="17"/>
      <c r="F121" s="17"/>
      <c r="G121" s="17"/>
      <c r="H121" s="15"/>
      <c r="I121" s="15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9"/>
      <c r="AC121" s="20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6">
        <f t="shared" si="5"/>
        <v>0</v>
      </c>
    </row>
    <row r="122" spans="1:40">
      <c r="A122" s="15">
        <v>114</v>
      </c>
      <c r="B122" s="17"/>
      <c r="C122" s="15"/>
      <c r="D122" s="18"/>
      <c r="E122" s="17"/>
      <c r="F122" s="17"/>
      <c r="G122" s="17"/>
      <c r="H122" s="15"/>
      <c r="I122" s="15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9"/>
      <c r="AC122" s="20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6">
        <f t="shared" si="5"/>
        <v>0</v>
      </c>
    </row>
    <row r="123" spans="1:40">
      <c r="A123" s="17">
        <v>115</v>
      </c>
      <c r="B123" s="17"/>
      <c r="C123" s="15"/>
      <c r="D123" s="18"/>
      <c r="E123" s="17"/>
      <c r="F123" s="17"/>
      <c r="G123" s="17"/>
      <c r="H123" s="15"/>
      <c r="I123" s="15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9"/>
      <c r="AC123" s="20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6">
        <f t="shared" si="5"/>
        <v>0</v>
      </c>
    </row>
    <row r="124" spans="1:40">
      <c r="A124" s="17">
        <v>116</v>
      </c>
      <c r="B124" s="17"/>
      <c r="C124" s="15"/>
      <c r="D124" s="18"/>
      <c r="E124" s="17"/>
      <c r="F124" s="17"/>
      <c r="G124" s="17"/>
      <c r="H124" s="15"/>
      <c r="I124" s="15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9"/>
      <c r="AC124" s="20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6">
        <f t="shared" si="5"/>
        <v>0</v>
      </c>
    </row>
    <row r="125" spans="1:40">
      <c r="A125" s="17">
        <v>117</v>
      </c>
      <c r="B125" s="17"/>
      <c r="C125" s="15"/>
      <c r="D125" s="18"/>
      <c r="E125" s="17"/>
      <c r="F125" s="17"/>
      <c r="G125" s="17"/>
      <c r="H125" s="15"/>
      <c r="I125" s="15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9"/>
      <c r="AC125" s="20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6">
        <f t="shared" si="5"/>
        <v>0</v>
      </c>
    </row>
    <row r="126" spans="1:40">
      <c r="A126" s="15">
        <v>118</v>
      </c>
      <c r="B126" s="17"/>
      <c r="C126" s="15"/>
      <c r="D126" s="18"/>
      <c r="E126" s="17"/>
      <c r="F126" s="17"/>
      <c r="G126" s="17"/>
      <c r="H126" s="15"/>
      <c r="I126" s="15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9"/>
      <c r="AC126" s="20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6">
        <f t="shared" si="5"/>
        <v>0</v>
      </c>
    </row>
    <row r="127" spans="1:40">
      <c r="A127" s="17">
        <v>119</v>
      </c>
      <c r="B127" s="17"/>
      <c r="C127" s="15"/>
      <c r="D127" s="18"/>
      <c r="E127" s="17"/>
      <c r="F127" s="17"/>
      <c r="G127" s="17"/>
      <c r="H127" s="15"/>
      <c r="I127" s="15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9"/>
      <c r="AC127" s="20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6">
        <f t="shared" si="5"/>
        <v>0</v>
      </c>
    </row>
    <row r="128" spans="1:40">
      <c r="A128" s="17">
        <v>120</v>
      </c>
      <c r="B128" s="17"/>
      <c r="C128" s="15"/>
      <c r="D128" s="18"/>
      <c r="E128" s="17"/>
      <c r="F128" s="17"/>
      <c r="G128" s="17"/>
      <c r="H128" s="15"/>
      <c r="I128" s="15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9"/>
      <c r="AC128" s="20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6">
        <f t="shared" si="5"/>
        <v>0</v>
      </c>
    </row>
    <row r="129" spans="1:40">
      <c r="A129" s="17">
        <v>121</v>
      </c>
      <c r="B129" s="17"/>
      <c r="C129" s="15"/>
      <c r="D129" s="18"/>
      <c r="E129" s="17"/>
      <c r="F129" s="17"/>
      <c r="G129" s="17"/>
      <c r="H129" s="15"/>
      <c r="I129" s="15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9"/>
      <c r="AC129" s="20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6">
        <f t="shared" si="5"/>
        <v>0</v>
      </c>
    </row>
    <row r="130" spans="1:40">
      <c r="A130" s="17">
        <v>122</v>
      </c>
      <c r="B130" s="17"/>
      <c r="C130" s="15"/>
      <c r="D130" s="18"/>
      <c r="E130" s="17"/>
      <c r="F130" s="17"/>
      <c r="G130" s="17"/>
      <c r="H130" s="15"/>
      <c r="I130" s="15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9"/>
      <c r="AC130" s="20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6">
        <f t="shared" si="5"/>
        <v>0</v>
      </c>
    </row>
    <row r="131" spans="1:40">
      <c r="A131" s="15">
        <v>123</v>
      </c>
      <c r="B131" s="17"/>
      <c r="C131" s="15"/>
      <c r="D131" s="18"/>
      <c r="E131" s="17"/>
      <c r="F131" s="17"/>
      <c r="G131" s="17"/>
      <c r="H131" s="15"/>
      <c r="I131" s="15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9"/>
      <c r="AC131" s="20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6">
        <f t="shared" si="5"/>
        <v>0</v>
      </c>
    </row>
    <row r="132" spans="1:40">
      <c r="A132" s="17">
        <v>124</v>
      </c>
      <c r="B132" s="17"/>
      <c r="C132" s="15"/>
      <c r="D132" s="18"/>
      <c r="E132" s="17"/>
      <c r="F132" s="17"/>
      <c r="G132" s="17"/>
      <c r="H132" s="15"/>
      <c r="I132" s="15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9"/>
      <c r="AC132" s="20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6">
        <f t="shared" si="5"/>
        <v>0</v>
      </c>
    </row>
    <row r="133" spans="1:40">
      <c r="A133" s="17">
        <v>125</v>
      </c>
      <c r="B133" s="17"/>
      <c r="C133" s="15"/>
      <c r="D133" s="18"/>
      <c r="E133" s="17"/>
      <c r="F133" s="17"/>
      <c r="G133" s="17"/>
      <c r="H133" s="15"/>
      <c r="I133" s="15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9"/>
      <c r="AC133" s="20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6">
        <f t="shared" si="5"/>
        <v>0</v>
      </c>
    </row>
    <row r="134" spans="1:40">
      <c r="A134" s="17">
        <v>126</v>
      </c>
      <c r="B134" s="17"/>
      <c r="C134" s="15"/>
      <c r="D134" s="18"/>
      <c r="E134" s="17"/>
      <c r="F134" s="17"/>
      <c r="G134" s="17"/>
      <c r="H134" s="15"/>
      <c r="I134" s="15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9"/>
      <c r="AC134" s="20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6">
        <f t="shared" si="5"/>
        <v>0</v>
      </c>
    </row>
    <row r="135" spans="1:40">
      <c r="A135" s="15">
        <v>127</v>
      </c>
      <c r="B135" s="17"/>
      <c r="C135" s="15"/>
      <c r="D135" s="18"/>
      <c r="E135" s="17"/>
      <c r="F135" s="17"/>
      <c r="G135" s="17"/>
      <c r="H135" s="15"/>
      <c r="I135" s="15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9"/>
      <c r="AC135" s="20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6">
        <f t="shared" si="5"/>
        <v>0</v>
      </c>
    </row>
    <row r="136" spans="1:40">
      <c r="A136" s="17">
        <v>128</v>
      </c>
      <c r="B136" s="17"/>
      <c r="C136" s="15"/>
      <c r="D136" s="18"/>
      <c r="E136" s="17"/>
      <c r="F136" s="17"/>
      <c r="G136" s="17"/>
      <c r="H136" s="15"/>
      <c r="I136" s="15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9"/>
      <c r="AC136" s="20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6">
        <f t="shared" si="5"/>
        <v>0</v>
      </c>
    </row>
    <row r="137" spans="1:40">
      <c r="A137" s="17">
        <v>129</v>
      </c>
      <c r="B137" s="17"/>
      <c r="C137" s="15"/>
      <c r="D137" s="18"/>
      <c r="E137" s="17"/>
      <c r="F137" s="17"/>
      <c r="G137" s="17"/>
      <c r="H137" s="15"/>
      <c r="I137" s="15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9"/>
      <c r="AC137" s="20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6">
        <f t="shared" si="5"/>
        <v>0</v>
      </c>
    </row>
    <row r="138" spans="1:40">
      <c r="A138" s="17">
        <v>130</v>
      </c>
      <c r="B138" s="17"/>
      <c r="C138" s="15"/>
      <c r="D138" s="18"/>
      <c r="E138" s="17"/>
      <c r="F138" s="17"/>
      <c r="G138" s="17"/>
      <c r="H138" s="15"/>
      <c r="I138" s="15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9"/>
      <c r="AC138" s="20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6">
        <f t="shared" si="5"/>
        <v>0</v>
      </c>
    </row>
    <row r="139" spans="1:40">
      <c r="A139" s="17">
        <v>131</v>
      </c>
      <c r="B139" s="17"/>
      <c r="C139" s="15"/>
      <c r="D139" s="18"/>
      <c r="E139" s="17"/>
      <c r="F139" s="17"/>
      <c r="G139" s="17"/>
      <c r="H139" s="15"/>
      <c r="I139" s="15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9"/>
      <c r="AC139" s="20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6">
        <f t="shared" si="5"/>
        <v>0</v>
      </c>
    </row>
    <row r="140" spans="1:40">
      <c r="A140" s="15">
        <v>132</v>
      </c>
      <c r="B140" s="17"/>
      <c r="C140" s="15"/>
      <c r="D140" s="18"/>
      <c r="E140" s="17"/>
      <c r="F140" s="17"/>
      <c r="G140" s="17"/>
      <c r="H140" s="15"/>
      <c r="I140" s="15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9"/>
      <c r="AC140" s="20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6">
        <f t="shared" si="5"/>
        <v>0</v>
      </c>
    </row>
    <row r="141" spans="1:40">
      <c r="A141" s="17">
        <v>133</v>
      </c>
      <c r="B141" s="17"/>
      <c r="C141" s="15"/>
      <c r="D141" s="18"/>
      <c r="E141" s="17"/>
      <c r="F141" s="17"/>
      <c r="G141" s="17"/>
      <c r="H141" s="15"/>
      <c r="I141" s="15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9"/>
      <c r="AC141" s="20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6">
        <f t="shared" si="5"/>
        <v>0</v>
      </c>
    </row>
    <row r="142" spans="1:40">
      <c r="A142" s="17">
        <v>134</v>
      </c>
      <c r="B142" s="17"/>
      <c r="C142" s="15"/>
      <c r="D142" s="18"/>
      <c r="E142" s="17"/>
      <c r="F142" s="17"/>
      <c r="G142" s="17"/>
      <c r="H142" s="15"/>
      <c r="I142" s="15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9"/>
      <c r="AC142" s="20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6">
        <f t="shared" si="5"/>
        <v>0</v>
      </c>
    </row>
    <row r="143" spans="1:40">
      <c r="A143" s="17">
        <v>135</v>
      </c>
      <c r="B143" s="17"/>
      <c r="C143" s="15"/>
      <c r="D143" s="18"/>
      <c r="E143" s="17"/>
      <c r="F143" s="17"/>
      <c r="G143" s="17"/>
      <c r="H143" s="15"/>
      <c r="I143" s="15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9"/>
      <c r="AC143" s="20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6">
        <f t="shared" si="5"/>
        <v>0</v>
      </c>
    </row>
    <row r="144" spans="1:40">
      <c r="A144" s="15">
        <v>136</v>
      </c>
      <c r="B144" s="17"/>
      <c r="C144" s="15"/>
      <c r="D144" s="18"/>
      <c r="E144" s="17"/>
      <c r="F144" s="17"/>
      <c r="G144" s="17"/>
      <c r="H144" s="15"/>
      <c r="I144" s="15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9"/>
      <c r="AC144" s="20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6">
        <f t="shared" si="5"/>
        <v>0</v>
      </c>
    </row>
    <row r="145" spans="1:40">
      <c r="A145" s="17">
        <v>137</v>
      </c>
      <c r="B145" s="17"/>
      <c r="C145" s="15"/>
      <c r="D145" s="18"/>
      <c r="E145" s="17"/>
      <c r="F145" s="17"/>
      <c r="G145" s="17"/>
      <c r="H145" s="15"/>
      <c r="I145" s="15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9"/>
      <c r="AC145" s="20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6">
        <f t="shared" si="5"/>
        <v>0</v>
      </c>
    </row>
    <row r="146" spans="1:40">
      <c r="A146" s="17">
        <v>138</v>
      </c>
      <c r="B146" s="17"/>
      <c r="C146" s="15"/>
      <c r="D146" s="18"/>
      <c r="E146" s="17"/>
      <c r="F146" s="17"/>
      <c r="G146" s="17"/>
      <c r="H146" s="15"/>
      <c r="I146" s="15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9"/>
      <c r="AC146" s="20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6">
        <f t="shared" si="5"/>
        <v>0</v>
      </c>
    </row>
    <row r="147" spans="1:40">
      <c r="A147" s="17">
        <v>139</v>
      </c>
      <c r="B147" s="17"/>
      <c r="C147" s="15"/>
      <c r="D147" s="18"/>
      <c r="E147" s="17"/>
      <c r="F147" s="17"/>
      <c r="G147" s="17"/>
      <c r="H147" s="15"/>
      <c r="I147" s="15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9"/>
      <c r="AC147" s="20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6">
        <f t="shared" si="5"/>
        <v>0</v>
      </c>
    </row>
    <row r="148" spans="1:40">
      <c r="A148" s="17">
        <v>140</v>
      </c>
      <c r="B148" s="17"/>
      <c r="C148" s="15"/>
      <c r="D148" s="18"/>
      <c r="E148" s="17"/>
      <c r="F148" s="17"/>
      <c r="G148" s="17"/>
      <c r="H148" s="15"/>
      <c r="I148" s="15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9"/>
      <c r="AC148" s="20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6">
        <f t="shared" si="5"/>
        <v>0</v>
      </c>
    </row>
    <row r="149" spans="1:40">
      <c r="A149" s="15">
        <v>141</v>
      </c>
      <c r="B149" s="17"/>
      <c r="C149" s="15"/>
      <c r="D149" s="18"/>
      <c r="E149" s="17"/>
      <c r="F149" s="17"/>
      <c r="G149" s="17"/>
      <c r="H149" s="15"/>
      <c r="I149" s="15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9"/>
      <c r="AC149" s="20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6">
        <f t="shared" si="5"/>
        <v>0</v>
      </c>
    </row>
    <row r="150" spans="1:40">
      <c r="A150" s="17">
        <v>142</v>
      </c>
      <c r="B150" s="17"/>
      <c r="C150" s="15"/>
      <c r="D150" s="18"/>
      <c r="E150" s="17"/>
      <c r="F150" s="17"/>
      <c r="G150" s="17"/>
      <c r="H150" s="15"/>
      <c r="I150" s="15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9"/>
      <c r="AC150" s="20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6">
        <f t="shared" si="5"/>
        <v>0</v>
      </c>
    </row>
    <row r="151" spans="1:40">
      <c r="A151" s="17">
        <v>143</v>
      </c>
      <c r="B151" s="17"/>
      <c r="C151" s="15"/>
      <c r="D151" s="18"/>
      <c r="E151" s="17"/>
      <c r="F151" s="17"/>
      <c r="G151" s="17"/>
      <c r="H151" s="15"/>
      <c r="I151" s="15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9"/>
      <c r="AC151" s="20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6">
        <f t="shared" si="5"/>
        <v>0</v>
      </c>
    </row>
    <row r="152" spans="1:40">
      <c r="A152" s="17">
        <v>144</v>
      </c>
      <c r="B152" s="17"/>
      <c r="C152" s="15"/>
      <c r="D152" s="18"/>
      <c r="E152" s="17"/>
      <c r="F152" s="17"/>
      <c r="G152" s="17"/>
      <c r="H152" s="15"/>
      <c r="I152" s="15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9"/>
      <c r="AC152" s="20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6">
        <f t="shared" si="5"/>
        <v>0</v>
      </c>
    </row>
    <row r="153" spans="1:40">
      <c r="A153" s="15">
        <v>145</v>
      </c>
      <c r="B153" s="17"/>
      <c r="C153" s="15"/>
      <c r="D153" s="18"/>
      <c r="E153" s="17"/>
      <c r="F153" s="17"/>
      <c r="G153" s="17"/>
      <c r="H153" s="15"/>
      <c r="I153" s="15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9"/>
      <c r="AC153" s="20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6">
        <f t="shared" si="5"/>
        <v>0</v>
      </c>
    </row>
    <row r="154" spans="1:40">
      <c r="A154" s="17">
        <v>146</v>
      </c>
      <c r="B154" s="17"/>
      <c r="C154" s="15"/>
      <c r="D154" s="18"/>
      <c r="E154" s="17"/>
      <c r="F154" s="17"/>
      <c r="G154" s="17"/>
      <c r="H154" s="15"/>
      <c r="I154" s="15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9"/>
      <c r="AC154" s="20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6">
        <f t="shared" si="5"/>
        <v>0</v>
      </c>
    </row>
    <row r="155" spans="1:40">
      <c r="A155" s="17">
        <v>147</v>
      </c>
      <c r="B155" s="17"/>
      <c r="C155" s="15"/>
      <c r="D155" s="18"/>
      <c r="E155" s="17"/>
      <c r="F155" s="17"/>
      <c r="G155" s="17"/>
      <c r="H155" s="15"/>
      <c r="I155" s="15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9"/>
      <c r="AC155" s="20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6">
        <f t="shared" si="5"/>
        <v>0</v>
      </c>
    </row>
    <row r="156" spans="1:40">
      <c r="A156" s="17">
        <v>148</v>
      </c>
      <c r="B156" s="17"/>
      <c r="C156" s="15"/>
      <c r="D156" s="18"/>
      <c r="E156" s="17"/>
      <c r="F156" s="17"/>
      <c r="G156" s="17"/>
      <c r="H156" s="15"/>
      <c r="I156" s="15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9"/>
      <c r="AC156" s="20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6">
        <f t="shared" si="5"/>
        <v>0</v>
      </c>
    </row>
    <row r="157" spans="1:40">
      <c r="A157" s="17">
        <v>149</v>
      </c>
      <c r="B157" s="17"/>
      <c r="C157" s="15"/>
      <c r="D157" s="18"/>
      <c r="E157" s="17"/>
      <c r="F157" s="17"/>
      <c r="G157" s="17"/>
      <c r="H157" s="15"/>
      <c r="I157" s="15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9"/>
      <c r="AC157" s="20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6">
        <f t="shared" si="5"/>
        <v>0</v>
      </c>
    </row>
    <row r="158" spans="1:40">
      <c r="A158" s="15">
        <v>150</v>
      </c>
      <c r="B158" s="17"/>
      <c r="C158" s="15"/>
      <c r="D158" s="18"/>
      <c r="E158" s="17"/>
      <c r="F158" s="17"/>
      <c r="G158" s="17"/>
      <c r="H158" s="15"/>
      <c r="I158" s="15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9"/>
      <c r="AC158" s="20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6">
        <f t="shared" si="5"/>
        <v>0</v>
      </c>
    </row>
    <row r="159" spans="1:40">
      <c r="A159" s="17">
        <v>151</v>
      </c>
      <c r="B159" s="17"/>
      <c r="C159" s="15"/>
      <c r="D159" s="18"/>
      <c r="E159" s="17"/>
      <c r="F159" s="17"/>
      <c r="G159" s="17"/>
      <c r="H159" s="15"/>
      <c r="I159" s="15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9"/>
      <c r="AC159" s="20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6">
        <f t="shared" si="5"/>
        <v>0</v>
      </c>
    </row>
    <row r="160" spans="1:40">
      <c r="A160" s="17">
        <v>152</v>
      </c>
      <c r="B160" s="17"/>
      <c r="C160" s="15"/>
      <c r="D160" s="18"/>
      <c r="E160" s="17"/>
      <c r="F160" s="17"/>
      <c r="G160" s="17"/>
      <c r="H160" s="15"/>
      <c r="I160" s="15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9"/>
      <c r="AC160" s="20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6">
        <f t="shared" si="5"/>
        <v>0</v>
      </c>
    </row>
    <row r="161" spans="1:40">
      <c r="A161" s="17">
        <v>153</v>
      </c>
      <c r="B161" s="17"/>
      <c r="C161" s="15"/>
      <c r="D161" s="18"/>
      <c r="E161" s="17"/>
      <c r="F161" s="17"/>
      <c r="G161" s="17"/>
      <c r="H161" s="15"/>
      <c r="I161" s="15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9"/>
      <c r="AC161" s="20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6">
        <f t="shared" si="5"/>
        <v>0</v>
      </c>
    </row>
    <row r="162" spans="1:40">
      <c r="A162" s="15">
        <v>154</v>
      </c>
      <c r="B162" s="17"/>
      <c r="C162" s="15"/>
      <c r="D162" s="18"/>
      <c r="E162" s="17"/>
      <c r="F162" s="17"/>
      <c r="G162" s="17"/>
      <c r="H162" s="15"/>
      <c r="I162" s="15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9"/>
      <c r="AC162" s="20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6">
        <f t="shared" si="5"/>
        <v>0</v>
      </c>
    </row>
    <row r="163" spans="1:40">
      <c r="A163" s="17">
        <v>155</v>
      </c>
      <c r="B163" s="17"/>
      <c r="C163" s="15"/>
      <c r="D163" s="18"/>
      <c r="E163" s="17"/>
      <c r="F163" s="17"/>
      <c r="G163" s="17"/>
      <c r="H163" s="15"/>
      <c r="I163" s="15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9"/>
      <c r="AC163" s="20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6">
        <f t="shared" si="5"/>
        <v>0</v>
      </c>
    </row>
    <row r="164" spans="1:40">
      <c r="A164" s="17">
        <v>156</v>
      </c>
      <c r="B164" s="17"/>
      <c r="C164" s="15"/>
      <c r="D164" s="18"/>
      <c r="E164" s="17"/>
      <c r="F164" s="17"/>
      <c r="G164" s="17"/>
      <c r="H164" s="15"/>
      <c r="I164" s="15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9"/>
      <c r="AC164" s="20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6">
        <f t="shared" si="5"/>
        <v>0</v>
      </c>
    </row>
    <row r="165" spans="1:40">
      <c r="A165" s="17">
        <v>157</v>
      </c>
      <c r="B165" s="17"/>
      <c r="C165" s="15"/>
      <c r="D165" s="18"/>
      <c r="E165" s="17"/>
      <c r="F165" s="17"/>
      <c r="G165" s="17"/>
      <c r="H165" s="15"/>
      <c r="I165" s="15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9"/>
      <c r="AC165" s="20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6">
        <f t="shared" si="5"/>
        <v>0</v>
      </c>
    </row>
    <row r="166" spans="1:40">
      <c r="A166" s="17">
        <v>158</v>
      </c>
      <c r="B166" s="17"/>
      <c r="C166" s="15"/>
      <c r="D166" s="18"/>
      <c r="E166" s="17"/>
      <c r="F166" s="17"/>
      <c r="G166" s="17"/>
      <c r="H166" s="15"/>
      <c r="I166" s="15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9"/>
      <c r="AC166" s="20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6">
        <f t="shared" si="5"/>
        <v>0</v>
      </c>
    </row>
    <row r="167" spans="1:40">
      <c r="A167" s="15">
        <v>159</v>
      </c>
      <c r="B167" s="17"/>
      <c r="C167" s="15"/>
      <c r="D167" s="18"/>
      <c r="E167" s="17"/>
      <c r="F167" s="17"/>
      <c r="G167" s="17"/>
      <c r="H167" s="15"/>
      <c r="I167" s="15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9"/>
      <c r="AC167" s="20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6">
        <f t="shared" si="5"/>
        <v>0</v>
      </c>
    </row>
    <row r="168" spans="1:40">
      <c r="A168" s="17">
        <v>160</v>
      </c>
      <c r="B168" s="17"/>
      <c r="C168" s="15"/>
      <c r="D168" s="18"/>
      <c r="E168" s="17"/>
      <c r="F168" s="17"/>
      <c r="G168" s="17"/>
      <c r="H168" s="15"/>
      <c r="I168" s="15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9"/>
      <c r="AC168" s="20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6">
        <f t="shared" ref="AN168:AN231" si="6">SUM(I168:AM168)</f>
        <v>0</v>
      </c>
    </row>
    <row r="169" spans="1:40">
      <c r="A169" s="17">
        <v>161</v>
      </c>
      <c r="B169" s="17"/>
      <c r="C169" s="15"/>
      <c r="D169" s="18"/>
      <c r="E169" s="17"/>
      <c r="F169" s="17"/>
      <c r="G169" s="17"/>
      <c r="H169" s="15"/>
      <c r="I169" s="15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9"/>
      <c r="AC169" s="20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6">
        <f t="shared" si="6"/>
        <v>0</v>
      </c>
    </row>
    <row r="170" spans="1:40">
      <c r="A170" s="17">
        <v>162</v>
      </c>
      <c r="B170" s="17"/>
      <c r="C170" s="15"/>
      <c r="D170" s="18"/>
      <c r="E170" s="17"/>
      <c r="F170" s="17"/>
      <c r="G170" s="17"/>
      <c r="H170" s="15"/>
      <c r="I170" s="15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9"/>
      <c r="AC170" s="20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6">
        <f t="shared" si="6"/>
        <v>0</v>
      </c>
    </row>
    <row r="171" spans="1:40">
      <c r="A171" s="15">
        <v>163</v>
      </c>
      <c r="B171" s="17"/>
      <c r="C171" s="15"/>
      <c r="D171" s="18"/>
      <c r="E171" s="17"/>
      <c r="F171" s="17"/>
      <c r="G171" s="17"/>
      <c r="H171" s="15"/>
      <c r="I171" s="15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9"/>
      <c r="AC171" s="20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6">
        <f t="shared" si="6"/>
        <v>0</v>
      </c>
    </row>
    <row r="172" spans="1:40">
      <c r="A172" s="17">
        <v>164</v>
      </c>
      <c r="B172" s="17"/>
      <c r="C172" s="15"/>
      <c r="D172" s="18"/>
      <c r="E172" s="17"/>
      <c r="F172" s="17"/>
      <c r="G172" s="17"/>
      <c r="H172" s="15"/>
      <c r="I172" s="15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9"/>
      <c r="AC172" s="20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6">
        <f t="shared" si="6"/>
        <v>0</v>
      </c>
    </row>
    <row r="173" spans="1:40">
      <c r="A173" s="17">
        <v>165</v>
      </c>
      <c r="B173" s="17"/>
      <c r="C173" s="15"/>
      <c r="D173" s="18"/>
      <c r="E173" s="17"/>
      <c r="F173" s="17"/>
      <c r="G173" s="17"/>
      <c r="H173" s="15"/>
      <c r="I173" s="15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9"/>
      <c r="AC173" s="20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6">
        <f t="shared" si="6"/>
        <v>0</v>
      </c>
    </row>
    <row r="174" spans="1:40">
      <c r="A174" s="17">
        <v>166</v>
      </c>
      <c r="B174" s="17"/>
      <c r="C174" s="15"/>
      <c r="D174" s="18"/>
      <c r="E174" s="17"/>
      <c r="F174" s="17"/>
      <c r="G174" s="17"/>
      <c r="H174" s="15"/>
      <c r="I174" s="15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9"/>
      <c r="AC174" s="20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6">
        <f t="shared" si="6"/>
        <v>0</v>
      </c>
    </row>
    <row r="175" spans="1:40">
      <c r="A175" s="17">
        <v>167</v>
      </c>
      <c r="B175" s="17"/>
      <c r="C175" s="15"/>
      <c r="D175" s="18"/>
      <c r="E175" s="17"/>
      <c r="F175" s="17"/>
      <c r="G175" s="17"/>
      <c r="H175" s="15"/>
      <c r="I175" s="15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9"/>
      <c r="AC175" s="20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6">
        <f t="shared" si="6"/>
        <v>0</v>
      </c>
    </row>
    <row r="176" spans="1:40">
      <c r="A176" s="15">
        <v>168</v>
      </c>
      <c r="B176" s="17"/>
      <c r="C176" s="15"/>
      <c r="D176" s="18"/>
      <c r="E176" s="17"/>
      <c r="F176" s="17"/>
      <c r="G176" s="17"/>
      <c r="H176" s="15"/>
      <c r="I176" s="15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9"/>
      <c r="AC176" s="20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6">
        <f t="shared" si="6"/>
        <v>0</v>
      </c>
    </row>
    <row r="177" spans="1:40">
      <c r="A177" s="17">
        <v>169</v>
      </c>
      <c r="B177" s="17"/>
      <c r="C177" s="15"/>
      <c r="D177" s="18"/>
      <c r="E177" s="17"/>
      <c r="F177" s="17"/>
      <c r="G177" s="17"/>
      <c r="H177" s="15"/>
      <c r="I177" s="15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9"/>
      <c r="AC177" s="20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6">
        <f t="shared" si="6"/>
        <v>0</v>
      </c>
    </row>
    <row r="178" spans="1:40">
      <c r="A178" s="17">
        <v>170</v>
      </c>
      <c r="B178" s="17"/>
      <c r="C178" s="15"/>
      <c r="D178" s="18"/>
      <c r="E178" s="17"/>
      <c r="F178" s="17"/>
      <c r="G178" s="17"/>
      <c r="H178" s="15"/>
      <c r="I178" s="15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9"/>
      <c r="AC178" s="20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6">
        <f t="shared" si="6"/>
        <v>0</v>
      </c>
    </row>
    <row r="179" spans="1:40">
      <c r="A179" s="17">
        <v>171</v>
      </c>
      <c r="B179" s="17"/>
      <c r="C179" s="15"/>
      <c r="D179" s="18"/>
      <c r="E179" s="17"/>
      <c r="F179" s="17"/>
      <c r="G179" s="17"/>
      <c r="H179" s="15"/>
      <c r="I179" s="15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9"/>
      <c r="AC179" s="20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6">
        <f t="shared" si="6"/>
        <v>0</v>
      </c>
    </row>
    <row r="180" spans="1:40">
      <c r="A180" s="15">
        <v>172</v>
      </c>
      <c r="B180" s="17"/>
      <c r="C180" s="15"/>
      <c r="D180" s="18"/>
      <c r="E180" s="17"/>
      <c r="F180" s="17"/>
      <c r="G180" s="17"/>
      <c r="H180" s="15"/>
      <c r="I180" s="15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9"/>
      <c r="AC180" s="20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6">
        <f t="shared" si="6"/>
        <v>0</v>
      </c>
    </row>
    <row r="181" spans="1:40">
      <c r="A181" s="17">
        <v>173</v>
      </c>
      <c r="B181" s="17"/>
      <c r="C181" s="15"/>
      <c r="D181" s="18"/>
      <c r="E181" s="17"/>
      <c r="F181" s="17"/>
      <c r="G181" s="17"/>
      <c r="H181" s="15"/>
      <c r="I181" s="15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9"/>
      <c r="AC181" s="20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6">
        <f t="shared" si="6"/>
        <v>0</v>
      </c>
    </row>
    <row r="182" spans="1:40">
      <c r="A182" s="17">
        <v>174</v>
      </c>
      <c r="B182" s="17"/>
      <c r="C182" s="15"/>
      <c r="D182" s="18"/>
      <c r="E182" s="17"/>
      <c r="F182" s="17"/>
      <c r="G182" s="17"/>
      <c r="H182" s="15"/>
      <c r="I182" s="15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9"/>
      <c r="AC182" s="20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6">
        <f t="shared" si="6"/>
        <v>0</v>
      </c>
    </row>
    <row r="183" spans="1:40">
      <c r="A183" s="17">
        <v>175</v>
      </c>
      <c r="B183" s="17"/>
      <c r="C183" s="15"/>
      <c r="D183" s="18"/>
      <c r="E183" s="17"/>
      <c r="F183" s="17"/>
      <c r="G183" s="17"/>
      <c r="H183" s="15"/>
      <c r="I183" s="15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9"/>
      <c r="AC183" s="20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6">
        <f t="shared" si="6"/>
        <v>0</v>
      </c>
    </row>
    <row r="184" spans="1:40">
      <c r="A184" s="17">
        <v>176</v>
      </c>
      <c r="B184" s="17"/>
      <c r="C184" s="15"/>
      <c r="D184" s="18"/>
      <c r="E184" s="17"/>
      <c r="F184" s="17"/>
      <c r="G184" s="17"/>
      <c r="H184" s="15"/>
      <c r="I184" s="15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9"/>
      <c r="AC184" s="20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6">
        <f t="shared" si="6"/>
        <v>0</v>
      </c>
    </row>
    <row r="185" spans="1:40">
      <c r="A185" s="15">
        <v>177</v>
      </c>
      <c r="B185" s="17"/>
      <c r="C185" s="15"/>
      <c r="D185" s="18"/>
      <c r="E185" s="17"/>
      <c r="F185" s="17"/>
      <c r="G185" s="17"/>
      <c r="H185" s="15"/>
      <c r="I185" s="15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9"/>
      <c r="AC185" s="20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6">
        <f t="shared" si="6"/>
        <v>0</v>
      </c>
    </row>
    <row r="186" spans="1:40">
      <c r="A186" s="17">
        <v>178</v>
      </c>
      <c r="B186" s="17"/>
      <c r="C186" s="15"/>
      <c r="D186" s="18"/>
      <c r="E186" s="17"/>
      <c r="F186" s="17"/>
      <c r="G186" s="17"/>
      <c r="H186" s="15"/>
      <c r="I186" s="15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9"/>
      <c r="AC186" s="20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6">
        <f t="shared" si="6"/>
        <v>0</v>
      </c>
    </row>
    <row r="187" spans="1:40">
      <c r="A187" s="17">
        <v>179</v>
      </c>
      <c r="B187" s="17"/>
      <c r="C187" s="15"/>
      <c r="D187" s="18"/>
      <c r="E187" s="17"/>
      <c r="F187" s="17"/>
      <c r="G187" s="17"/>
      <c r="H187" s="15"/>
      <c r="I187" s="15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9"/>
      <c r="AC187" s="20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6">
        <f t="shared" si="6"/>
        <v>0</v>
      </c>
    </row>
    <row r="188" spans="1:40">
      <c r="A188" s="17">
        <v>180</v>
      </c>
      <c r="B188" s="17"/>
      <c r="C188" s="15"/>
      <c r="D188" s="18"/>
      <c r="E188" s="17"/>
      <c r="F188" s="17"/>
      <c r="G188" s="17"/>
      <c r="H188" s="15"/>
      <c r="I188" s="15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9"/>
      <c r="AC188" s="20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6">
        <f t="shared" si="6"/>
        <v>0</v>
      </c>
    </row>
    <row r="189" spans="1:40">
      <c r="A189" s="15">
        <v>181</v>
      </c>
      <c r="B189" s="17"/>
      <c r="C189" s="15"/>
      <c r="D189" s="18"/>
      <c r="E189" s="17"/>
      <c r="F189" s="17"/>
      <c r="G189" s="17"/>
      <c r="H189" s="15"/>
      <c r="I189" s="15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9"/>
      <c r="AC189" s="20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6">
        <f t="shared" si="6"/>
        <v>0</v>
      </c>
    </row>
    <row r="190" spans="1:40">
      <c r="A190" s="17">
        <v>182</v>
      </c>
      <c r="B190" s="17"/>
      <c r="C190" s="15"/>
      <c r="D190" s="18"/>
      <c r="E190" s="17"/>
      <c r="F190" s="17"/>
      <c r="G190" s="17"/>
      <c r="H190" s="15"/>
      <c r="I190" s="15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9"/>
      <c r="AC190" s="20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6">
        <f t="shared" si="6"/>
        <v>0</v>
      </c>
    </row>
    <row r="191" spans="1:40">
      <c r="A191" s="17">
        <v>183</v>
      </c>
      <c r="B191" s="17"/>
      <c r="C191" s="15"/>
      <c r="D191" s="18"/>
      <c r="E191" s="17"/>
      <c r="F191" s="17"/>
      <c r="G191" s="17"/>
      <c r="H191" s="15"/>
      <c r="I191" s="15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9"/>
      <c r="AC191" s="20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6">
        <f t="shared" si="6"/>
        <v>0</v>
      </c>
    </row>
    <row r="192" spans="1:40">
      <c r="A192" s="17">
        <v>184</v>
      </c>
      <c r="B192" s="17"/>
      <c r="C192" s="15"/>
      <c r="D192" s="18"/>
      <c r="E192" s="17"/>
      <c r="F192" s="17"/>
      <c r="G192" s="17"/>
      <c r="H192" s="15"/>
      <c r="I192" s="15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9"/>
      <c r="AC192" s="20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6">
        <f t="shared" si="6"/>
        <v>0</v>
      </c>
    </row>
    <row r="193" spans="1:40">
      <c r="A193" s="17">
        <v>185</v>
      </c>
      <c r="B193" s="17"/>
      <c r="C193" s="15"/>
      <c r="D193" s="18"/>
      <c r="E193" s="17"/>
      <c r="F193" s="17"/>
      <c r="G193" s="17"/>
      <c r="H193" s="15"/>
      <c r="I193" s="15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9"/>
      <c r="AC193" s="20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6">
        <f t="shared" si="6"/>
        <v>0</v>
      </c>
    </row>
    <row r="194" spans="1:40">
      <c r="A194" s="15">
        <v>186</v>
      </c>
      <c r="B194" s="17"/>
      <c r="C194" s="15"/>
      <c r="D194" s="18"/>
      <c r="E194" s="17"/>
      <c r="F194" s="17"/>
      <c r="G194" s="17"/>
      <c r="H194" s="15"/>
      <c r="I194" s="15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9"/>
      <c r="AC194" s="20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6">
        <f t="shared" si="6"/>
        <v>0</v>
      </c>
    </row>
    <row r="195" spans="1:40">
      <c r="A195" s="17">
        <v>187</v>
      </c>
      <c r="B195" s="17"/>
      <c r="C195" s="15"/>
      <c r="D195" s="18"/>
      <c r="E195" s="17"/>
      <c r="F195" s="17"/>
      <c r="G195" s="17"/>
      <c r="H195" s="15"/>
      <c r="I195" s="15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9"/>
      <c r="AC195" s="20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6">
        <f t="shared" si="6"/>
        <v>0</v>
      </c>
    </row>
    <row r="196" spans="1:40">
      <c r="A196" s="17">
        <v>188</v>
      </c>
      <c r="B196" s="17"/>
      <c r="C196" s="15"/>
      <c r="D196" s="18"/>
      <c r="E196" s="17"/>
      <c r="F196" s="17"/>
      <c r="G196" s="17"/>
      <c r="H196" s="15"/>
      <c r="I196" s="15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9"/>
      <c r="AC196" s="20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6">
        <f t="shared" si="6"/>
        <v>0</v>
      </c>
    </row>
    <row r="197" spans="1:40">
      <c r="A197" s="17">
        <v>189</v>
      </c>
      <c r="B197" s="17"/>
      <c r="C197" s="15"/>
      <c r="D197" s="18"/>
      <c r="E197" s="17"/>
      <c r="F197" s="17"/>
      <c r="G197" s="17"/>
      <c r="H197" s="15"/>
      <c r="I197" s="15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9"/>
      <c r="AC197" s="20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6">
        <f t="shared" si="6"/>
        <v>0</v>
      </c>
    </row>
    <row r="198" spans="1:40">
      <c r="A198" s="15">
        <v>190</v>
      </c>
      <c r="B198" s="17"/>
      <c r="C198" s="15"/>
      <c r="D198" s="18"/>
      <c r="E198" s="17"/>
      <c r="F198" s="17"/>
      <c r="G198" s="17"/>
      <c r="H198" s="15"/>
      <c r="I198" s="15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9"/>
      <c r="AC198" s="20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6">
        <f t="shared" si="6"/>
        <v>0</v>
      </c>
    </row>
    <row r="199" spans="1:40">
      <c r="A199" s="17">
        <v>191</v>
      </c>
      <c r="B199" s="17"/>
      <c r="C199" s="15"/>
      <c r="D199" s="18"/>
      <c r="E199" s="17"/>
      <c r="F199" s="17"/>
      <c r="G199" s="17"/>
      <c r="H199" s="15"/>
      <c r="I199" s="15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9"/>
      <c r="AC199" s="20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6">
        <f t="shared" si="6"/>
        <v>0</v>
      </c>
    </row>
    <row r="200" spans="1:40">
      <c r="A200" s="17">
        <v>192</v>
      </c>
      <c r="B200" s="17"/>
      <c r="C200" s="15"/>
      <c r="D200" s="18"/>
      <c r="E200" s="17"/>
      <c r="F200" s="17"/>
      <c r="G200" s="17"/>
      <c r="H200" s="15"/>
      <c r="I200" s="15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9"/>
      <c r="AC200" s="20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6">
        <f t="shared" si="6"/>
        <v>0</v>
      </c>
    </row>
    <row r="201" spans="1:40">
      <c r="A201" s="17">
        <v>193</v>
      </c>
      <c r="B201" s="17"/>
      <c r="C201" s="15"/>
      <c r="D201" s="18"/>
      <c r="E201" s="17"/>
      <c r="F201" s="17"/>
      <c r="G201" s="17"/>
      <c r="H201" s="15"/>
      <c r="I201" s="15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9"/>
      <c r="AC201" s="20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6">
        <f t="shared" si="6"/>
        <v>0</v>
      </c>
    </row>
    <row r="202" spans="1:40">
      <c r="A202" s="17">
        <v>194</v>
      </c>
      <c r="B202" s="17"/>
      <c r="C202" s="15"/>
      <c r="D202" s="18"/>
      <c r="E202" s="17"/>
      <c r="F202" s="17"/>
      <c r="G202" s="17"/>
      <c r="H202" s="15"/>
      <c r="I202" s="15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9"/>
      <c r="AC202" s="20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6">
        <f t="shared" si="6"/>
        <v>0</v>
      </c>
    </row>
    <row r="203" spans="1:40">
      <c r="A203" s="15">
        <v>195</v>
      </c>
      <c r="B203" s="17"/>
      <c r="C203" s="15"/>
      <c r="D203" s="18"/>
      <c r="E203" s="17"/>
      <c r="F203" s="17"/>
      <c r="G203" s="17"/>
      <c r="H203" s="15"/>
      <c r="I203" s="15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9"/>
      <c r="AC203" s="20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6">
        <f t="shared" si="6"/>
        <v>0</v>
      </c>
    </row>
    <row r="204" spans="1:40">
      <c r="A204" s="17">
        <v>196</v>
      </c>
      <c r="B204" s="17"/>
      <c r="C204" s="15"/>
      <c r="D204" s="18"/>
      <c r="E204" s="17"/>
      <c r="F204" s="17"/>
      <c r="G204" s="17"/>
      <c r="H204" s="15"/>
      <c r="I204" s="15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9"/>
      <c r="AC204" s="20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6">
        <f t="shared" si="6"/>
        <v>0</v>
      </c>
    </row>
    <row r="205" spans="1:40">
      <c r="A205" s="17">
        <v>197</v>
      </c>
      <c r="B205" s="17"/>
      <c r="C205" s="15"/>
      <c r="D205" s="18"/>
      <c r="E205" s="17"/>
      <c r="F205" s="17"/>
      <c r="G205" s="17"/>
      <c r="H205" s="15"/>
      <c r="I205" s="15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9"/>
      <c r="AC205" s="20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6">
        <f t="shared" si="6"/>
        <v>0</v>
      </c>
    </row>
    <row r="206" spans="1:40">
      <c r="A206" s="17">
        <v>198</v>
      </c>
      <c r="B206" s="17"/>
      <c r="C206" s="15"/>
      <c r="D206" s="18"/>
      <c r="E206" s="17"/>
      <c r="F206" s="17"/>
      <c r="G206" s="17"/>
      <c r="H206" s="15"/>
      <c r="I206" s="15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9"/>
      <c r="AC206" s="20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6">
        <f t="shared" si="6"/>
        <v>0</v>
      </c>
    </row>
    <row r="207" spans="1:40">
      <c r="A207" s="15">
        <v>199</v>
      </c>
      <c r="B207" s="17"/>
      <c r="C207" s="15"/>
      <c r="D207" s="18"/>
      <c r="E207" s="17"/>
      <c r="F207" s="17"/>
      <c r="G207" s="17"/>
      <c r="H207" s="15"/>
      <c r="I207" s="15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9"/>
      <c r="AC207" s="20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6">
        <f t="shared" si="6"/>
        <v>0</v>
      </c>
    </row>
    <row r="208" spans="1:40">
      <c r="A208" s="17">
        <v>200</v>
      </c>
      <c r="B208" s="17"/>
      <c r="C208" s="15"/>
      <c r="D208" s="18"/>
      <c r="E208" s="17"/>
      <c r="F208" s="17"/>
      <c r="G208" s="17"/>
      <c r="H208" s="15"/>
      <c r="I208" s="15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9"/>
      <c r="AC208" s="20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6">
        <f t="shared" si="6"/>
        <v>0</v>
      </c>
    </row>
    <row r="209" spans="1:40">
      <c r="A209" s="17">
        <v>201</v>
      </c>
      <c r="B209" s="17"/>
      <c r="C209" s="15"/>
      <c r="D209" s="18"/>
      <c r="E209" s="17"/>
      <c r="F209" s="17"/>
      <c r="G209" s="17"/>
      <c r="H209" s="15"/>
      <c r="I209" s="15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9"/>
      <c r="AC209" s="20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6">
        <f t="shared" si="6"/>
        <v>0</v>
      </c>
    </row>
    <row r="210" spans="1:40">
      <c r="A210" s="17">
        <v>202</v>
      </c>
      <c r="B210" s="17"/>
      <c r="C210" s="15"/>
      <c r="D210" s="18"/>
      <c r="E210" s="17"/>
      <c r="F210" s="17"/>
      <c r="G210" s="17"/>
      <c r="H210" s="15"/>
      <c r="I210" s="15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9"/>
      <c r="AC210" s="20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6">
        <f t="shared" si="6"/>
        <v>0</v>
      </c>
    </row>
    <row r="211" spans="1:40">
      <c r="A211" s="17">
        <v>203</v>
      </c>
      <c r="B211" s="17"/>
      <c r="C211" s="15"/>
      <c r="D211" s="18"/>
      <c r="E211" s="17"/>
      <c r="F211" s="17"/>
      <c r="G211" s="17"/>
      <c r="H211" s="15"/>
      <c r="I211" s="15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9"/>
      <c r="AC211" s="20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6">
        <f t="shared" si="6"/>
        <v>0</v>
      </c>
    </row>
    <row r="212" spans="1:40">
      <c r="A212" s="15">
        <v>204</v>
      </c>
      <c r="B212" s="17"/>
      <c r="C212" s="15"/>
      <c r="D212" s="18"/>
      <c r="E212" s="17"/>
      <c r="F212" s="17"/>
      <c r="G212" s="17"/>
      <c r="H212" s="15"/>
      <c r="I212" s="15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9"/>
      <c r="AC212" s="20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6">
        <f t="shared" si="6"/>
        <v>0</v>
      </c>
    </row>
    <row r="213" spans="1:40">
      <c r="A213" s="17">
        <v>205</v>
      </c>
      <c r="B213" s="17"/>
      <c r="C213" s="15"/>
      <c r="D213" s="18"/>
      <c r="E213" s="17"/>
      <c r="F213" s="17"/>
      <c r="G213" s="17"/>
      <c r="H213" s="15"/>
      <c r="I213" s="15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9"/>
      <c r="AC213" s="20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6">
        <f t="shared" si="6"/>
        <v>0</v>
      </c>
    </row>
    <row r="214" spans="1:40">
      <c r="A214" s="17">
        <v>206</v>
      </c>
      <c r="B214" s="17"/>
      <c r="C214" s="15"/>
      <c r="D214" s="18"/>
      <c r="E214" s="17"/>
      <c r="F214" s="17"/>
      <c r="G214" s="17"/>
      <c r="H214" s="15"/>
      <c r="I214" s="15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9"/>
      <c r="AC214" s="20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6">
        <f t="shared" si="6"/>
        <v>0</v>
      </c>
    </row>
    <row r="215" spans="1:40">
      <c r="A215" s="17">
        <v>207</v>
      </c>
      <c r="B215" s="17"/>
      <c r="C215" s="15"/>
      <c r="D215" s="18"/>
      <c r="E215" s="17"/>
      <c r="F215" s="17"/>
      <c r="G215" s="17"/>
      <c r="H215" s="15"/>
      <c r="I215" s="15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9"/>
      <c r="AC215" s="20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6">
        <f t="shared" si="6"/>
        <v>0</v>
      </c>
    </row>
    <row r="216" spans="1:40">
      <c r="A216" s="15">
        <v>208</v>
      </c>
      <c r="B216" s="17"/>
      <c r="C216" s="15"/>
      <c r="D216" s="18"/>
      <c r="E216" s="17"/>
      <c r="F216" s="17"/>
      <c r="G216" s="17"/>
      <c r="H216" s="15"/>
      <c r="I216" s="15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9"/>
      <c r="AC216" s="20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6">
        <f t="shared" si="6"/>
        <v>0</v>
      </c>
    </row>
    <row r="217" spans="1:40">
      <c r="A217" s="17">
        <v>209</v>
      </c>
      <c r="B217" s="17"/>
      <c r="C217" s="15"/>
      <c r="D217" s="18"/>
      <c r="E217" s="17"/>
      <c r="F217" s="17"/>
      <c r="G217" s="17"/>
      <c r="H217" s="15"/>
      <c r="I217" s="15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9"/>
      <c r="AC217" s="20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6">
        <f t="shared" si="6"/>
        <v>0</v>
      </c>
    </row>
    <row r="218" spans="1:40">
      <c r="A218" s="17">
        <v>210</v>
      </c>
      <c r="B218" s="17"/>
      <c r="C218" s="15"/>
      <c r="D218" s="18"/>
      <c r="E218" s="17"/>
      <c r="F218" s="17"/>
      <c r="G218" s="17"/>
      <c r="H218" s="15"/>
      <c r="I218" s="15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9"/>
      <c r="AC218" s="20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6">
        <f t="shared" si="6"/>
        <v>0</v>
      </c>
    </row>
    <row r="219" spans="1:40">
      <c r="A219" s="17">
        <v>211</v>
      </c>
      <c r="B219" s="17"/>
      <c r="C219" s="15"/>
      <c r="D219" s="18"/>
      <c r="E219" s="17"/>
      <c r="F219" s="17"/>
      <c r="G219" s="17"/>
      <c r="H219" s="15"/>
      <c r="I219" s="15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9"/>
      <c r="AC219" s="20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6">
        <f t="shared" si="6"/>
        <v>0</v>
      </c>
    </row>
    <row r="220" spans="1:40">
      <c r="A220" s="17">
        <v>212</v>
      </c>
      <c r="B220" s="17"/>
      <c r="C220" s="15"/>
      <c r="D220" s="18"/>
      <c r="E220" s="17"/>
      <c r="F220" s="17"/>
      <c r="G220" s="17"/>
      <c r="H220" s="15"/>
      <c r="I220" s="15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9"/>
      <c r="AC220" s="20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6">
        <f t="shared" si="6"/>
        <v>0</v>
      </c>
    </row>
    <row r="221" spans="1:40">
      <c r="A221" s="15">
        <v>213</v>
      </c>
      <c r="B221" s="17"/>
      <c r="C221" s="15"/>
      <c r="D221" s="18"/>
      <c r="E221" s="17"/>
      <c r="F221" s="17"/>
      <c r="G221" s="17"/>
      <c r="H221" s="15"/>
      <c r="I221" s="15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9"/>
      <c r="AC221" s="20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6">
        <f t="shared" si="6"/>
        <v>0</v>
      </c>
    </row>
    <row r="222" spans="1:40">
      <c r="A222" s="17">
        <v>214</v>
      </c>
      <c r="B222" s="17"/>
      <c r="C222" s="15"/>
      <c r="D222" s="18"/>
      <c r="E222" s="17"/>
      <c r="F222" s="17"/>
      <c r="G222" s="17"/>
      <c r="H222" s="15"/>
      <c r="I222" s="15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9"/>
      <c r="AC222" s="20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6">
        <f t="shared" si="6"/>
        <v>0</v>
      </c>
    </row>
    <row r="223" spans="1:40">
      <c r="A223" s="17">
        <v>215</v>
      </c>
      <c r="B223" s="17"/>
      <c r="C223" s="15"/>
      <c r="D223" s="18"/>
      <c r="E223" s="17"/>
      <c r="F223" s="17"/>
      <c r="G223" s="17"/>
      <c r="H223" s="15"/>
      <c r="I223" s="15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9"/>
      <c r="AC223" s="20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6">
        <f t="shared" si="6"/>
        <v>0</v>
      </c>
    </row>
    <row r="224" spans="1:40">
      <c r="A224" s="17">
        <v>216</v>
      </c>
      <c r="B224" s="17"/>
      <c r="C224" s="15"/>
      <c r="D224" s="18"/>
      <c r="E224" s="17"/>
      <c r="F224" s="17"/>
      <c r="G224" s="17"/>
      <c r="H224" s="15"/>
      <c r="I224" s="15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9"/>
      <c r="AC224" s="20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6">
        <f t="shared" si="6"/>
        <v>0</v>
      </c>
    </row>
    <row r="225" spans="1:40">
      <c r="A225" s="15">
        <v>217</v>
      </c>
      <c r="B225" s="17"/>
      <c r="C225" s="15"/>
      <c r="D225" s="18"/>
      <c r="E225" s="17"/>
      <c r="F225" s="17"/>
      <c r="G225" s="17"/>
      <c r="H225" s="15"/>
      <c r="I225" s="15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9"/>
      <c r="AC225" s="20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6">
        <f t="shared" si="6"/>
        <v>0</v>
      </c>
    </row>
    <row r="226" spans="1:40">
      <c r="A226" s="17">
        <v>218</v>
      </c>
      <c r="B226" s="17"/>
      <c r="C226" s="15"/>
      <c r="D226" s="18"/>
      <c r="E226" s="17"/>
      <c r="F226" s="17"/>
      <c r="G226" s="17"/>
      <c r="H226" s="15"/>
      <c r="I226" s="15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9"/>
      <c r="AC226" s="20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6">
        <f t="shared" si="6"/>
        <v>0</v>
      </c>
    </row>
    <row r="227" spans="1:40">
      <c r="A227" s="17">
        <v>219</v>
      </c>
      <c r="B227" s="17"/>
      <c r="C227" s="15"/>
      <c r="D227" s="18"/>
      <c r="E227" s="17"/>
      <c r="F227" s="17"/>
      <c r="G227" s="17"/>
      <c r="H227" s="15"/>
      <c r="I227" s="15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9"/>
      <c r="AC227" s="20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6">
        <f t="shared" si="6"/>
        <v>0</v>
      </c>
    </row>
    <row r="228" spans="1:40">
      <c r="A228" s="17">
        <v>220</v>
      </c>
      <c r="B228" s="17"/>
      <c r="C228" s="15"/>
      <c r="D228" s="18"/>
      <c r="E228" s="17"/>
      <c r="F228" s="17"/>
      <c r="G228" s="17"/>
      <c r="H228" s="15"/>
      <c r="I228" s="15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9"/>
      <c r="AC228" s="20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6">
        <f t="shared" si="6"/>
        <v>0</v>
      </c>
    </row>
    <row r="229" spans="1:40">
      <c r="A229" s="17">
        <v>221</v>
      </c>
      <c r="B229" s="17"/>
      <c r="C229" s="15"/>
      <c r="D229" s="18"/>
      <c r="E229" s="17"/>
      <c r="F229" s="17"/>
      <c r="G229" s="17"/>
      <c r="H229" s="15"/>
      <c r="I229" s="15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9"/>
      <c r="AC229" s="20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6">
        <f t="shared" si="6"/>
        <v>0</v>
      </c>
    </row>
    <row r="230" spans="1:40">
      <c r="A230" s="15">
        <v>222</v>
      </c>
      <c r="B230" s="17"/>
      <c r="C230" s="15"/>
      <c r="D230" s="18"/>
      <c r="E230" s="17"/>
      <c r="F230" s="17"/>
      <c r="G230" s="17"/>
      <c r="H230" s="15"/>
      <c r="I230" s="15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9"/>
      <c r="AC230" s="20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6">
        <f t="shared" si="6"/>
        <v>0</v>
      </c>
    </row>
    <row r="231" spans="1:40">
      <c r="A231" s="17">
        <v>223</v>
      </c>
      <c r="B231" s="17"/>
      <c r="C231" s="15"/>
      <c r="D231" s="18"/>
      <c r="E231" s="17"/>
      <c r="F231" s="17"/>
      <c r="G231" s="17"/>
      <c r="H231" s="15"/>
      <c r="I231" s="15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9"/>
      <c r="AC231" s="20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6">
        <f t="shared" si="6"/>
        <v>0</v>
      </c>
    </row>
    <row r="232" spans="1:40">
      <c r="A232" s="17">
        <v>224</v>
      </c>
      <c r="B232" s="17"/>
      <c r="C232" s="15"/>
      <c r="D232" s="18"/>
      <c r="E232" s="17"/>
      <c r="F232" s="17"/>
      <c r="G232" s="17"/>
      <c r="H232" s="15"/>
      <c r="I232" s="15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9"/>
      <c r="AC232" s="20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6">
        <f t="shared" ref="AN232:AN295" si="7">SUM(I232:AM232)</f>
        <v>0</v>
      </c>
    </row>
    <row r="233" spans="1:40">
      <c r="A233" s="17">
        <v>225</v>
      </c>
      <c r="B233" s="17"/>
      <c r="C233" s="15"/>
      <c r="D233" s="18"/>
      <c r="E233" s="17"/>
      <c r="F233" s="17"/>
      <c r="G233" s="17"/>
      <c r="H233" s="15"/>
      <c r="I233" s="15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9"/>
      <c r="AC233" s="20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6">
        <f t="shared" si="7"/>
        <v>0</v>
      </c>
    </row>
    <row r="234" spans="1:40">
      <c r="A234" s="15">
        <v>226</v>
      </c>
      <c r="B234" s="17"/>
      <c r="C234" s="15"/>
      <c r="D234" s="18"/>
      <c r="E234" s="17"/>
      <c r="F234" s="17"/>
      <c r="G234" s="17"/>
      <c r="H234" s="15"/>
      <c r="I234" s="15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9"/>
      <c r="AC234" s="20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6">
        <f t="shared" si="7"/>
        <v>0</v>
      </c>
    </row>
    <row r="235" spans="1:40">
      <c r="A235" s="17">
        <v>227</v>
      </c>
      <c r="B235" s="17"/>
      <c r="C235" s="15"/>
      <c r="D235" s="18"/>
      <c r="E235" s="17"/>
      <c r="F235" s="17"/>
      <c r="G235" s="17"/>
      <c r="H235" s="15"/>
      <c r="I235" s="15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9"/>
      <c r="AC235" s="20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6">
        <f t="shared" si="7"/>
        <v>0</v>
      </c>
    </row>
    <row r="236" spans="1:40">
      <c r="A236" s="17">
        <v>228</v>
      </c>
      <c r="B236" s="17"/>
      <c r="C236" s="15"/>
      <c r="D236" s="18"/>
      <c r="E236" s="17"/>
      <c r="F236" s="17"/>
      <c r="G236" s="17"/>
      <c r="H236" s="15"/>
      <c r="I236" s="15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9"/>
      <c r="AC236" s="20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6">
        <f t="shared" si="7"/>
        <v>0</v>
      </c>
    </row>
    <row r="237" spans="1:40">
      <c r="A237" s="17">
        <v>229</v>
      </c>
      <c r="B237" s="17"/>
      <c r="C237" s="15"/>
      <c r="D237" s="18"/>
      <c r="E237" s="17"/>
      <c r="F237" s="17"/>
      <c r="G237" s="17"/>
      <c r="H237" s="15"/>
      <c r="I237" s="15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9"/>
      <c r="AC237" s="20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6">
        <f t="shared" si="7"/>
        <v>0</v>
      </c>
    </row>
    <row r="238" spans="1:40">
      <c r="A238" s="17">
        <v>230</v>
      </c>
      <c r="B238" s="17"/>
      <c r="C238" s="15"/>
      <c r="D238" s="18"/>
      <c r="E238" s="17"/>
      <c r="F238" s="17"/>
      <c r="G238" s="17"/>
      <c r="H238" s="15"/>
      <c r="I238" s="15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9"/>
      <c r="AC238" s="20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6">
        <f t="shared" si="7"/>
        <v>0</v>
      </c>
    </row>
    <row r="239" spans="1:40">
      <c r="A239" s="15">
        <v>231</v>
      </c>
      <c r="B239" s="17"/>
      <c r="C239" s="15"/>
      <c r="D239" s="18"/>
      <c r="E239" s="17"/>
      <c r="F239" s="17"/>
      <c r="G239" s="17"/>
      <c r="H239" s="15"/>
      <c r="I239" s="15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9"/>
      <c r="AC239" s="20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6">
        <f t="shared" si="7"/>
        <v>0</v>
      </c>
    </row>
    <row r="240" spans="1:40">
      <c r="A240" s="17">
        <v>232</v>
      </c>
      <c r="B240" s="17"/>
      <c r="C240" s="15"/>
      <c r="D240" s="18"/>
      <c r="E240" s="17"/>
      <c r="F240" s="17"/>
      <c r="G240" s="17"/>
      <c r="H240" s="15"/>
      <c r="I240" s="15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9"/>
      <c r="AC240" s="20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6">
        <f t="shared" si="7"/>
        <v>0</v>
      </c>
    </row>
    <row r="241" spans="1:40">
      <c r="A241" s="17">
        <v>233</v>
      </c>
      <c r="B241" s="17"/>
      <c r="C241" s="15"/>
      <c r="D241" s="18"/>
      <c r="E241" s="17"/>
      <c r="F241" s="17"/>
      <c r="G241" s="17"/>
      <c r="H241" s="15"/>
      <c r="I241" s="15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9"/>
      <c r="AC241" s="20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6">
        <f t="shared" si="7"/>
        <v>0</v>
      </c>
    </row>
    <row r="242" spans="1:40">
      <c r="A242" s="17">
        <v>234</v>
      </c>
      <c r="B242" s="17"/>
      <c r="C242" s="15"/>
      <c r="D242" s="18"/>
      <c r="E242" s="17"/>
      <c r="F242" s="17"/>
      <c r="G242" s="17"/>
      <c r="H242" s="15"/>
      <c r="I242" s="15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9"/>
      <c r="AC242" s="20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6">
        <f t="shared" si="7"/>
        <v>0</v>
      </c>
    </row>
    <row r="243" spans="1:40">
      <c r="A243" s="15">
        <v>235</v>
      </c>
      <c r="B243" s="17"/>
      <c r="C243" s="15"/>
      <c r="D243" s="18"/>
      <c r="E243" s="17"/>
      <c r="F243" s="17"/>
      <c r="G243" s="17"/>
      <c r="H243" s="15"/>
      <c r="I243" s="15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9"/>
      <c r="AC243" s="20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6">
        <f t="shared" si="7"/>
        <v>0</v>
      </c>
    </row>
    <row r="244" spans="1:40">
      <c r="A244" s="17">
        <v>236</v>
      </c>
      <c r="B244" s="17"/>
      <c r="C244" s="15"/>
      <c r="D244" s="18"/>
      <c r="E244" s="17"/>
      <c r="F244" s="17"/>
      <c r="G244" s="17"/>
      <c r="H244" s="15"/>
      <c r="I244" s="15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9"/>
      <c r="AC244" s="20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6">
        <f t="shared" si="7"/>
        <v>0</v>
      </c>
    </row>
    <row r="245" spans="1:40">
      <c r="A245" s="17">
        <v>237</v>
      </c>
      <c r="B245" s="17"/>
      <c r="C245" s="15"/>
      <c r="D245" s="18"/>
      <c r="E245" s="17"/>
      <c r="F245" s="17"/>
      <c r="G245" s="17"/>
      <c r="H245" s="15"/>
      <c r="I245" s="15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9"/>
      <c r="AC245" s="20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6">
        <f t="shared" si="7"/>
        <v>0</v>
      </c>
    </row>
    <row r="246" spans="1:40">
      <c r="A246" s="17">
        <v>238</v>
      </c>
      <c r="B246" s="17"/>
      <c r="C246" s="15"/>
      <c r="D246" s="18"/>
      <c r="E246" s="17"/>
      <c r="F246" s="17"/>
      <c r="G246" s="17"/>
      <c r="H246" s="15"/>
      <c r="I246" s="15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9"/>
      <c r="AC246" s="20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6">
        <f t="shared" si="7"/>
        <v>0</v>
      </c>
    </row>
    <row r="247" spans="1:40">
      <c r="A247" s="17">
        <v>239</v>
      </c>
      <c r="B247" s="17"/>
      <c r="C247" s="15"/>
      <c r="D247" s="18"/>
      <c r="E247" s="17"/>
      <c r="F247" s="17"/>
      <c r="G247" s="17"/>
      <c r="H247" s="15"/>
      <c r="I247" s="15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9"/>
      <c r="AC247" s="20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6">
        <f t="shared" si="7"/>
        <v>0</v>
      </c>
    </row>
    <row r="248" spans="1:40">
      <c r="A248" s="15">
        <v>240</v>
      </c>
      <c r="B248" s="17"/>
      <c r="C248" s="15"/>
      <c r="D248" s="18"/>
      <c r="E248" s="17"/>
      <c r="F248" s="17"/>
      <c r="G248" s="17"/>
      <c r="H248" s="15"/>
      <c r="I248" s="15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9"/>
      <c r="AC248" s="20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6">
        <f t="shared" si="7"/>
        <v>0</v>
      </c>
    </row>
    <row r="249" spans="1:40">
      <c r="A249" s="17">
        <v>241</v>
      </c>
      <c r="B249" s="17"/>
      <c r="C249" s="15"/>
      <c r="D249" s="18"/>
      <c r="E249" s="17"/>
      <c r="F249" s="17"/>
      <c r="G249" s="17"/>
      <c r="H249" s="15"/>
      <c r="I249" s="15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9"/>
      <c r="AC249" s="20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6">
        <f t="shared" si="7"/>
        <v>0</v>
      </c>
    </row>
    <row r="250" spans="1:40">
      <c r="A250" s="17">
        <v>242</v>
      </c>
      <c r="B250" s="17"/>
      <c r="C250" s="15"/>
      <c r="D250" s="18"/>
      <c r="E250" s="17"/>
      <c r="F250" s="17"/>
      <c r="G250" s="17"/>
      <c r="H250" s="15"/>
      <c r="I250" s="15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9"/>
      <c r="AC250" s="20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6">
        <f t="shared" si="7"/>
        <v>0</v>
      </c>
    </row>
    <row r="251" spans="1:40">
      <c r="A251" s="17">
        <v>243</v>
      </c>
      <c r="B251" s="17"/>
      <c r="C251" s="15"/>
      <c r="D251" s="18"/>
      <c r="E251" s="17"/>
      <c r="F251" s="17"/>
      <c r="G251" s="17"/>
      <c r="H251" s="15"/>
      <c r="I251" s="15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9"/>
      <c r="AC251" s="20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6">
        <f t="shared" si="7"/>
        <v>0</v>
      </c>
    </row>
    <row r="252" spans="1:40">
      <c r="A252" s="15">
        <v>244</v>
      </c>
      <c r="B252" s="17"/>
      <c r="C252" s="15"/>
      <c r="D252" s="18"/>
      <c r="E252" s="17"/>
      <c r="F252" s="17"/>
      <c r="G252" s="17"/>
      <c r="H252" s="15"/>
      <c r="I252" s="15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9"/>
      <c r="AC252" s="20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6">
        <f t="shared" si="7"/>
        <v>0</v>
      </c>
    </row>
    <row r="253" spans="1:40">
      <c r="A253" s="17">
        <v>245</v>
      </c>
      <c r="B253" s="17"/>
      <c r="C253" s="15"/>
      <c r="D253" s="18"/>
      <c r="E253" s="17"/>
      <c r="F253" s="17"/>
      <c r="G253" s="17"/>
      <c r="H253" s="15"/>
      <c r="I253" s="15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9"/>
      <c r="AC253" s="20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6">
        <f t="shared" si="7"/>
        <v>0</v>
      </c>
    </row>
    <row r="254" spans="1:40">
      <c r="A254" s="17">
        <v>246</v>
      </c>
      <c r="B254" s="17"/>
      <c r="C254" s="15"/>
      <c r="D254" s="18"/>
      <c r="E254" s="17"/>
      <c r="F254" s="17"/>
      <c r="G254" s="17"/>
      <c r="H254" s="15"/>
      <c r="I254" s="15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9"/>
      <c r="AC254" s="20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6">
        <f t="shared" si="7"/>
        <v>0</v>
      </c>
    </row>
    <row r="255" spans="1:40">
      <c r="A255" s="17">
        <v>247</v>
      </c>
      <c r="B255" s="17"/>
      <c r="C255" s="15"/>
      <c r="D255" s="18"/>
      <c r="E255" s="17"/>
      <c r="F255" s="17"/>
      <c r="G255" s="17"/>
      <c r="H255" s="15"/>
      <c r="I255" s="15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9"/>
      <c r="AC255" s="20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6">
        <f t="shared" si="7"/>
        <v>0</v>
      </c>
    </row>
    <row r="256" spans="1:40">
      <c r="A256" s="17">
        <v>248</v>
      </c>
      <c r="B256" s="17"/>
      <c r="C256" s="15"/>
      <c r="D256" s="18"/>
      <c r="E256" s="17"/>
      <c r="F256" s="17"/>
      <c r="G256" s="17"/>
      <c r="H256" s="15"/>
      <c r="I256" s="15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9"/>
      <c r="AC256" s="20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6">
        <f t="shared" si="7"/>
        <v>0</v>
      </c>
    </row>
    <row r="257" spans="1:40">
      <c r="A257" s="15">
        <v>249</v>
      </c>
      <c r="B257" s="17"/>
      <c r="C257" s="15"/>
      <c r="D257" s="18"/>
      <c r="E257" s="17"/>
      <c r="F257" s="17"/>
      <c r="G257" s="17"/>
      <c r="H257" s="15"/>
      <c r="I257" s="15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9"/>
      <c r="AC257" s="20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6">
        <f t="shared" si="7"/>
        <v>0</v>
      </c>
    </row>
    <row r="258" spans="1:40">
      <c r="A258" s="17">
        <v>250</v>
      </c>
      <c r="B258" s="17"/>
      <c r="C258" s="15"/>
      <c r="D258" s="18"/>
      <c r="E258" s="17"/>
      <c r="F258" s="17"/>
      <c r="G258" s="17"/>
      <c r="H258" s="15"/>
      <c r="I258" s="15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9"/>
      <c r="AC258" s="20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6">
        <f t="shared" si="7"/>
        <v>0</v>
      </c>
    </row>
    <row r="259" spans="1:40">
      <c r="A259" s="17">
        <v>251</v>
      </c>
      <c r="B259" s="17"/>
      <c r="C259" s="15"/>
      <c r="D259" s="18"/>
      <c r="E259" s="17"/>
      <c r="F259" s="17"/>
      <c r="G259" s="17"/>
      <c r="H259" s="15"/>
      <c r="I259" s="15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9"/>
      <c r="AC259" s="20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6">
        <f t="shared" si="7"/>
        <v>0</v>
      </c>
    </row>
    <row r="260" spans="1:40">
      <c r="A260" s="17">
        <v>252</v>
      </c>
      <c r="B260" s="17"/>
      <c r="C260" s="15"/>
      <c r="D260" s="18"/>
      <c r="E260" s="17"/>
      <c r="F260" s="17"/>
      <c r="G260" s="17"/>
      <c r="H260" s="15"/>
      <c r="I260" s="15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9"/>
      <c r="AC260" s="20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6">
        <f t="shared" si="7"/>
        <v>0</v>
      </c>
    </row>
    <row r="261" spans="1:40">
      <c r="A261" s="15">
        <v>253</v>
      </c>
      <c r="B261" s="17"/>
      <c r="C261" s="15"/>
      <c r="D261" s="18"/>
      <c r="E261" s="17"/>
      <c r="F261" s="17"/>
      <c r="G261" s="17"/>
      <c r="H261" s="15"/>
      <c r="I261" s="15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9"/>
      <c r="AC261" s="20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6">
        <f t="shared" si="7"/>
        <v>0</v>
      </c>
    </row>
    <row r="262" spans="1:40">
      <c r="A262" s="17">
        <v>254</v>
      </c>
      <c r="B262" s="17"/>
      <c r="C262" s="15"/>
      <c r="D262" s="18"/>
      <c r="E262" s="17"/>
      <c r="F262" s="17"/>
      <c r="G262" s="17"/>
      <c r="H262" s="15"/>
      <c r="I262" s="15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9"/>
      <c r="AC262" s="20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6">
        <f t="shared" si="7"/>
        <v>0</v>
      </c>
    </row>
    <row r="263" spans="1:40">
      <c r="A263" s="17">
        <v>255</v>
      </c>
      <c r="B263" s="17"/>
      <c r="C263" s="15"/>
      <c r="D263" s="18"/>
      <c r="E263" s="17"/>
      <c r="F263" s="17"/>
      <c r="G263" s="17"/>
      <c r="H263" s="15"/>
      <c r="I263" s="15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9"/>
      <c r="AC263" s="20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6">
        <f t="shared" si="7"/>
        <v>0</v>
      </c>
    </row>
    <row r="264" spans="1:40">
      <c r="A264" s="17">
        <v>256</v>
      </c>
      <c r="B264" s="17"/>
      <c r="C264" s="15"/>
      <c r="D264" s="18"/>
      <c r="E264" s="17"/>
      <c r="F264" s="17"/>
      <c r="G264" s="17"/>
      <c r="H264" s="15"/>
      <c r="I264" s="15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9"/>
      <c r="AC264" s="20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6">
        <f t="shared" si="7"/>
        <v>0</v>
      </c>
    </row>
    <row r="265" spans="1:40">
      <c r="A265" s="17">
        <v>257</v>
      </c>
      <c r="B265" s="17"/>
      <c r="C265" s="15"/>
      <c r="D265" s="18"/>
      <c r="E265" s="17"/>
      <c r="F265" s="17"/>
      <c r="G265" s="17"/>
      <c r="H265" s="15"/>
      <c r="I265" s="15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9"/>
      <c r="AC265" s="20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6">
        <f t="shared" si="7"/>
        <v>0</v>
      </c>
    </row>
    <row r="266" spans="1:40">
      <c r="A266" s="15">
        <v>258</v>
      </c>
      <c r="B266" s="17"/>
      <c r="C266" s="15"/>
      <c r="D266" s="18"/>
      <c r="E266" s="17"/>
      <c r="F266" s="17"/>
      <c r="G266" s="17"/>
      <c r="H266" s="15"/>
      <c r="I266" s="15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9"/>
      <c r="AC266" s="20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6">
        <f t="shared" si="7"/>
        <v>0</v>
      </c>
    </row>
    <row r="267" spans="1:40">
      <c r="A267" s="17">
        <v>259</v>
      </c>
      <c r="B267" s="17"/>
      <c r="C267" s="15"/>
      <c r="D267" s="18"/>
      <c r="E267" s="17"/>
      <c r="F267" s="17"/>
      <c r="G267" s="17"/>
      <c r="H267" s="15"/>
      <c r="I267" s="15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9"/>
      <c r="AC267" s="20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6">
        <f t="shared" si="7"/>
        <v>0</v>
      </c>
    </row>
    <row r="268" spans="1:40">
      <c r="A268" s="17">
        <v>260</v>
      </c>
      <c r="B268" s="17"/>
      <c r="C268" s="15"/>
      <c r="D268" s="18"/>
      <c r="E268" s="17"/>
      <c r="F268" s="17"/>
      <c r="G268" s="17"/>
      <c r="H268" s="15"/>
      <c r="I268" s="15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9"/>
      <c r="AC268" s="20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6">
        <f t="shared" si="7"/>
        <v>0</v>
      </c>
    </row>
    <row r="269" spans="1:40">
      <c r="A269" s="17">
        <v>261</v>
      </c>
      <c r="B269" s="17"/>
      <c r="C269" s="15"/>
      <c r="D269" s="18"/>
      <c r="E269" s="17"/>
      <c r="F269" s="17"/>
      <c r="G269" s="17"/>
      <c r="H269" s="15"/>
      <c r="I269" s="15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9"/>
      <c r="AC269" s="20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6">
        <f t="shared" si="7"/>
        <v>0</v>
      </c>
    </row>
    <row r="270" spans="1:40">
      <c r="A270" s="15">
        <v>262</v>
      </c>
      <c r="B270" s="17"/>
      <c r="C270" s="15"/>
      <c r="D270" s="18"/>
      <c r="E270" s="17"/>
      <c r="F270" s="17"/>
      <c r="G270" s="17"/>
      <c r="H270" s="15"/>
      <c r="I270" s="15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9"/>
      <c r="AC270" s="20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6">
        <f t="shared" si="7"/>
        <v>0</v>
      </c>
    </row>
    <row r="271" spans="1:40">
      <c r="A271" s="17">
        <v>263</v>
      </c>
      <c r="B271" s="17"/>
      <c r="C271" s="15"/>
      <c r="D271" s="18"/>
      <c r="E271" s="17"/>
      <c r="F271" s="17"/>
      <c r="G271" s="17"/>
      <c r="H271" s="15"/>
      <c r="I271" s="15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9"/>
      <c r="AC271" s="20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6">
        <f t="shared" si="7"/>
        <v>0</v>
      </c>
    </row>
    <row r="272" spans="1:40">
      <c r="A272" s="17">
        <v>264</v>
      </c>
      <c r="B272" s="17"/>
      <c r="C272" s="15"/>
      <c r="D272" s="18"/>
      <c r="E272" s="17"/>
      <c r="F272" s="17"/>
      <c r="G272" s="17"/>
      <c r="H272" s="15"/>
      <c r="I272" s="15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9"/>
      <c r="AC272" s="20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6">
        <f t="shared" si="7"/>
        <v>0</v>
      </c>
    </row>
    <row r="273" spans="1:40">
      <c r="A273" s="17">
        <v>265</v>
      </c>
      <c r="B273" s="17"/>
      <c r="C273" s="15"/>
      <c r="D273" s="18"/>
      <c r="E273" s="17"/>
      <c r="F273" s="17"/>
      <c r="G273" s="17"/>
      <c r="H273" s="15"/>
      <c r="I273" s="15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9"/>
      <c r="AC273" s="20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6">
        <f t="shared" si="7"/>
        <v>0</v>
      </c>
    </row>
    <row r="274" spans="1:40">
      <c r="A274" s="17">
        <v>266</v>
      </c>
      <c r="B274" s="17"/>
      <c r="C274" s="15"/>
      <c r="D274" s="18"/>
      <c r="E274" s="17"/>
      <c r="F274" s="17"/>
      <c r="G274" s="17"/>
      <c r="H274" s="15"/>
      <c r="I274" s="15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9"/>
      <c r="AC274" s="20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6">
        <f t="shared" si="7"/>
        <v>0</v>
      </c>
    </row>
    <row r="275" spans="1:40">
      <c r="A275" s="15">
        <v>267</v>
      </c>
      <c r="B275" s="17"/>
      <c r="C275" s="15"/>
      <c r="D275" s="18"/>
      <c r="E275" s="17"/>
      <c r="F275" s="17"/>
      <c r="G275" s="17"/>
      <c r="H275" s="15"/>
      <c r="I275" s="15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9"/>
      <c r="AC275" s="20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6">
        <f t="shared" si="7"/>
        <v>0</v>
      </c>
    </row>
    <row r="276" spans="1:40">
      <c r="A276" s="17">
        <v>268</v>
      </c>
      <c r="B276" s="17"/>
      <c r="C276" s="15"/>
      <c r="D276" s="18"/>
      <c r="E276" s="17"/>
      <c r="F276" s="17"/>
      <c r="G276" s="17"/>
      <c r="H276" s="15"/>
      <c r="I276" s="15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9"/>
      <c r="AC276" s="20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6">
        <f t="shared" si="7"/>
        <v>0</v>
      </c>
    </row>
    <row r="277" spans="1:40">
      <c r="A277" s="17">
        <v>269</v>
      </c>
      <c r="B277" s="17"/>
      <c r="C277" s="15"/>
      <c r="D277" s="18"/>
      <c r="E277" s="17"/>
      <c r="F277" s="17"/>
      <c r="G277" s="17"/>
      <c r="H277" s="15"/>
      <c r="I277" s="15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9"/>
      <c r="AC277" s="20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6">
        <f t="shared" si="7"/>
        <v>0</v>
      </c>
    </row>
    <row r="278" spans="1:40">
      <c r="A278" s="17">
        <v>270</v>
      </c>
      <c r="B278" s="17"/>
      <c r="C278" s="15"/>
      <c r="D278" s="18"/>
      <c r="E278" s="17"/>
      <c r="F278" s="17"/>
      <c r="G278" s="17"/>
      <c r="H278" s="15"/>
      <c r="I278" s="15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9"/>
      <c r="AC278" s="20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6">
        <f t="shared" si="7"/>
        <v>0</v>
      </c>
    </row>
    <row r="279" spans="1:40">
      <c r="A279" s="15">
        <v>271</v>
      </c>
      <c r="B279" s="17"/>
      <c r="C279" s="15"/>
      <c r="D279" s="18"/>
      <c r="E279" s="17"/>
      <c r="F279" s="17"/>
      <c r="G279" s="17"/>
      <c r="H279" s="15"/>
      <c r="I279" s="15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9"/>
      <c r="AC279" s="20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6">
        <f t="shared" si="7"/>
        <v>0</v>
      </c>
    </row>
    <row r="280" spans="1:40">
      <c r="A280" s="17">
        <v>272</v>
      </c>
      <c r="B280" s="17"/>
      <c r="C280" s="15"/>
      <c r="D280" s="18"/>
      <c r="E280" s="17"/>
      <c r="F280" s="17"/>
      <c r="G280" s="17"/>
      <c r="H280" s="15"/>
      <c r="I280" s="15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9"/>
      <c r="AC280" s="20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6">
        <f t="shared" si="7"/>
        <v>0</v>
      </c>
    </row>
    <row r="281" spans="1:40">
      <c r="A281" s="17">
        <v>273</v>
      </c>
      <c r="B281" s="17"/>
      <c r="C281" s="15"/>
      <c r="D281" s="18"/>
      <c r="E281" s="17"/>
      <c r="F281" s="17"/>
      <c r="G281" s="17"/>
      <c r="H281" s="15"/>
      <c r="I281" s="15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9"/>
      <c r="AC281" s="20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6">
        <f t="shared" si="7"/>
        <v>0</v>
      </c>
    </row>
    <row r="282" spans="1:40">
      <c r="A282" s="17">
        <v>274</v>
      </c>
      <c r="B282" s="17"/>
      <c r="C282" s="15"/>
      <c r="D282" s="18"/>
      <c r="E282" s="17"/>
      <c r="F282" s="17"/>
      <c r="G282" s="17"/>
      <c r="H282" s="15"/>
      <c r="I282" s="15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9"/>
      <c r="AC282" s="20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6">
        <f t="shared" si="7"/>
        <v>0</v>
      </c>
    </row>
    <row r="283" spans="1:40">
      <c r="A283" s="17">
        <v>275</v>
      </c>
      <c r="B283" s="17"/>
      <c r="C283" s="15"/>
      <c r="D283" s="18"/>
      <c r="E283" s="17"/>
      <c r="F283" s="17"/>
      <c r="G283" s="17"/>
      <c r="H283" s="15"/>
      <c r="I283" s="15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9"/>
      <c r="AC283" s="20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6">
        <f t="shared" si="7"/>
        <v>0</v>
      </c>
    </row>
    <row r="284" spans="1:40">
      <c r="A284" s="15">
        <v>276</v>
      </c>
      <c r="B284" s="17"/>
      <c r="C284" s="15"/>
      <c r="D284" s="18"/>
      <c r="E284" s="17"/>
      <c r="F284" s="17"/>
      <c r="G284" s="17"/>
      <c r="H284" s="15"/>
      <c r="I284" s="15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9"/>
      <c r="AC284" s="20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6">
        <f t="shared" si="7"/>
        <v>0</v>
      </c>
    </row>
    <row r="285" spans="1:40">
      <c r="A285" s="17">
        <v>277</v>
      </c>
      <c r="B285" s="17"/>
      <c r="C285" s="15"/>
      <c r="D285" s="18"/>
      <c r="E285" s="17"/>
      <c r="F285" s="17"/>
      <c r="G285" s="17"/>
      <c r="H285" s="15"/>
      <c r="I285" s="15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9"/>
      <c r="AC285" s="20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6">
        <f t="shared" si="7"/>
        <v>0</v>
      </c>
    </row>
    <row r="286" spans="1:40">
      <c r="A286" s="17">
        <v>278</v>
      </c>
      <c r="B286" s="17"/>
      <c r="C286" s="15"/>
      <c r="D286" s="18"/>
      <c r="E286" s="17"/>
      <c r="F286" s="17"/>
      <c r="G286" s="17"/>
      <c r="H286" s="15"/>
      <c r="I286" s="15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9"/>
      <c r="AC286" s="20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6">
        <f t="shared" si="7"/>
        <v>0</v>
      </c>
    </row>
    <row r="287" spans="1:40">
      <c r="A287" s="17">
        <v>279</v>
      </c>
      <c r="B287" s="17"/>
      <c r="C287" s="15"/>
      <c r="D287" s="18"/>
      <c r="E287" s="17"/>
      <c r="F287" s="17"/>
      <c r="G287" s="17"/>
      <c r="H287" s="15"/>
      <c r="I287" s="15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9"/>
      <c r="AC287" s="20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6">
        <f t="shared" si="7"/>
        <v>0</v>
      </c>
    </row>
    <row r="288" spans="1:40">
      <c r="A288" s="15">
        <v>280</v>
      </c>
      <c r="B288" s="17"/>
      <c r="C288" s="15"/>
      <c r="D288" s="18"/>
      <c r="E288" s="17"/>
      <c r="F288" s="17"/>
      <c r="G288" s="17"/>
      <c r="H288" s="15"/>
      <c r="I288" s="15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9"/>
      <c r="AC288" s="20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6">
        <f t="shared" si="7"/>
        <v>0</v>
      </c>
    </row>
    <row r="289" spans="1:40">
      <c r="A289" s="17">
        <v>281</v>
      </c>
      <c r="B289" s="17"/>
      <c r="C289" s="15"/>
      <c r="D289" s="18"/>
      <c r="E289" s="17"/>
      <c r="F289" s="17"/>
      <c r="G289" s="17"/>
      <c r="H289" s="15"/>
      <c r="I289" s="15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9"/>
      <c r="AC289" s="20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6">
        <f t="shared" si="7"/>
        <v>0</v>
      </c>
    </row>
    <row r="290" spans="1:40">
      <c r="A290" s="17">
        <v>282</v>
      </c>
      <c r="B290" s="17"/>
      <c r="C290" s="15"/>
      <c r="D290" s="18"/>
      <c r="E290" s="17"/>
      <c r="F290" s="17"/>
      <c r="G290" s="17"/>
      <c r="H290" s="15"/>
      <c r="I290" s="15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9"/>
      <c r="AC290" s="20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6">
        <f t="shared" si="7"/>
        <v>0</v>
      </c>
    </row>
    <row r="291" spans="1:40">
      <c r="A291" s="17">
        <v>283</v>
      </c>
      <c r="B291" s="17"/>
      <c r="C291" s="15"/>
      <c r="D291" s="18"/>
      <c r="E291" s="17"/>
      <c r="F291" s="17"/>
      <c r="G291" s="17"/>
      <c r="H291" s="15"/>
      <c r="I291" s="15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9"/>
      <c r="AC291" s="20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6">
        <f t="shared" si="7"/>
        <v>0</v>
      </c>
    </row>
    <row r="292" spans="1:40">
      <c r="A292" s="17">
        <v>284</v>
      </c>
      <c r="B292" s="17"/>
      <c r="C292" s="15"/>
      <c r="D292" s="18"/>
      <c r="E292" s="17"/>
      <c r="F292" s="17"/>
      <c r="G292" s="17"/>
      <c r="H292" s="15"/>
      <c r="I292" s="15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9"/>
      <c r="AC292" s="20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6">
        <f t="shared" si="7"/>
        <v>0</v>
      </c>
    </row>
    <row r="293" spans="1:40">
      <c r="A293" s="15">
        <v>285</v>
      </c>
      <c r="B293" s="17"/>
      <c r="C293" s="15"/>
      <c r="D293" s="18"/>
      <c r="E293" s="17"/>
      <c r="F293" s="17"/>
      <c r="G293" s="17"/>
      <c r="H293" s="15"/>
      <c r="I293" s="15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9"/>
      <c r="AC293" s="20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6">
        <f t="shared" si="7"/>
        <v>0</v>
      </c>
    </row>
    <row r="294" spans="1:40">
      <c r="A294" s="17">
        <v>286</v>
      </c>
      <c r="B294" s="17"/>
      <c r="C294" s="15"/>
      <c r="D294" s="18"/>
      <c r="E294" s="17"/>
      <c r="F294" s="17"/>
      <c r="G294" s="17"/>
      <c r="H294" s="15"/>
      <c r="I294" s="15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9"/>
      <c r="AC294" s="20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6">
        <f t="shared" si="7"/>
        <v>0</v>
      </c>
    </row>
    <row r="295" spans="1:40">
      <c r="A295" s="17">
        <v>287</v>
      </c>
      <c r="B295" s="17"/>
      <c r="C295" s="15"/>
      <c r="D295" s="18"/>
      <c r="E295" s="17"/>
      <c r="F295" s="17"/>
      <c r="G295" s="17"/>
      <c r="H295" s="15"/>
      <c r="I295" s="15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9"/>
      <c r="AC295" s="20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6">
        <f t="shared" si="7"/>
        <v>0</v>
      </c>
    </row>
    <row r="296" spans="1:40">
      <c r="A296" s="17">
        <v>288</v>
      </c>
      <c r="B296" s="17"/>
      <c r="C296" s="15"/>
      <c r="D296" s="18"/>
      <c r="E296" s="17"/>
      <c r="F296" s="17"/>
      <c r="G296" s="17"/>
      <c r="H296" s="15"/>
      <c r="I296" s="15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9"/>
      <c r="AC296" s="20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6">
        <f t="shared" ref="AN296:AN359" si="8">SUM(I296:AM296)</f>
        <v>0</v>
      </c>
    </row>
    <row r="297" spans="1:40">
      <c r="A297" s="15">
        <v>289</v>
      </c>
      <c r="B297" s="17"/>
      <c r="C297" s="15"/>
      <c r="D297" s="18"/>
      <c r="E297" s="17"/>
      <c r="F297" s="17"/>
      <c r="G297" s="17"/>
      <c r="H297" s="15"/>
      <c r="I297" s="15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9"/>
      <c r="AC297" s="20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6">
        <f t="shared" si="8"/>
        <v>0</v>
      </c>
    </row>
    <row r="298" spans="1:40">
      <c r="A298" s="17">
        <v>290</v>
      </c>
      <c r="B298" s="17"/>
      <c r="C298" s="15"/>
      <c r="D298" s="18"/>
      <c r="E298" s="17"/>
      <c r="F298" s="17"/>
      <c r="G298" s="17"/>
      <c r="H298" s="15"/>
      <c r="I298" s="15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9"/>
      <c r="AC298" s="20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6">
        <f t="shared" si="8"/>
        <v>0</v>
      </c>
    </row>
    <row r="299" spans="1:40">
      <c r="A299" s="17">
        <v>291</v>
      </c>
      <c r="B299" s="17"/>
      <c r="C299" s="15"/>
      <c r="D299" s="18"/>
      <c r="E299" s="17"/>
      <c r="F299" s="17"/>
      <c r="G299" s="17"/>
      <c r="H299" s="15"/>
      <c r="I299" s="15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9"/>
      <c r="AC299" s="20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6">
        <f t="shared" si="8"/>
        <v>0</v>
      </c>
    </row>
    <row r="300" spans="1:40">
      <c r="A300" s="17">
        <v>292</v>
      </c>
      <c r="B300" s="17"/>
      <c r="C300" s="15"/>
      <c r="D300" s="18"/>
      <c r="E300" s="17"/>
      <c r="F300" s="17"/>
      <c r="G300" s="17"/>
      <c r="H300" s="15"/>
      <c r="I300" s="15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9"/>
      <c r="AC300" s="20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6">
        <f t="shared" si="8"/>
        <v>0</v>
      </c>
    </row>
    <row r="301" spans="1:40">
      <c r="A301" s="17">
        <v>293</v>
      </c>
      <c r="B301" s="17"/>
      <c r="C301" s="15"/>
      <c r="D301" s="18"/>
      <c r="E301" s="17"/>
      <c r="F301" s="17"/>
      <c r="G301" s="17"/>
      <c r="H301" s="15"/>
      <c r="I301" s="15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9"/>
      <c r="AC301" s="20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6">
        <f t="shared" si="8"/>
        <v>0</v>
      </c>
    </row>
    <row r="302" spans="1:40">
      <c r="A302" s="15">
        <v>294</v>
      </c>
      <c r="B302" s="17"/>
      <c r="C302" s="15"/>
      <c r="D302" s="18"/>
      <c r="E302" s="17"/>
      <c r="F302" s="17"/>
      <c r="G302" s="17"/>
      <c r="H302" s="15"/>
      <c r="I302" s="15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9"/>
      <c r="AC302" s="20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6">
        <f t="shared" si="8"/>
        <v>0</v>
      </c>
    </row>
    <row r="303" spans="1:40">
      <c r="A303" s="17">
        <v>295</v>
      </c>
      <c r="B303" s="17"/>
      <c r="C303" s="15"/>
      <c r="D303" s="18"/>
      <c r="E303" s="17"/>
      <c r="F303" s="17"/>
      <c r="G303" s="17"/>
      <c r="H303" s="15"/>
      <c r="I303" s="15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9"/>
      <c r="AC303" s="20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6">
        <f t="shared" si="8"/>
        <v>0</v>
      </c>
    </row>
    <row r="304" spans="1:40">
      <c r="A304" s="17">
        <v>296</v>
      </c>
      <c r="B304" s="17"/>
      <c r="C304" s="15"/>
      <c r="D304" s="18"/>
      <c r="E304" s="17"/>
      <c r="F304" s="17"/>
      <c r="G304" s="17"/>
      <c r="H304" s="15"/>
      <c r="I304" s="15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9"/>
      <c r="AC304" s="20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6">
        <f t="shared" si="8"/>
        <v>0</v>
      </c>
    </row>
    <row r="305" spans="1:40">
      <c r="A305" s="17">
        <v>297</v>
      </c>
      <c r="B305" s="17"/>
      <c r="C305" s="15"/>
      <c r="D305" s="18"/>
      <c r="E305" s="17"/>
      <c r="F305" s="17"/>
      <c r="G305" s="17"/>
      <c r="H305" s="15"/>
      <c r="I305" s="15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9"/>
      <c r="AC305" s="20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6">
        <f t="shared" si="8"/>
        <v>0</v>
      </c>
    </row>
    <row r="306" spans="1:40">
      <c r="A306" s="15">
        <v>298</v>
      </c>
      <c r="B306" s="17"/>
      <c r="C306" s="15"/>
      <c r="D306" s="18"/>
      <c r="E306" s="17"/>
      <c r="F306" s="17"/>
      <c r="G306" s="17"/>
      <c r="H306" s="15"/>
      <c r="I306" s="15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9"/>
      <c r="AC306" s="20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6">
        <f t="shared" si="8"/>
        <v>0</v>
      </c>
    </row>
    <row r="307" spans="1:40">
      <c r="A307" s="17">
        <v>299</v>
      </c>
      <c r="B307" s="17"/>
      <c r="C307" s="15"/>
      <c r="D307" s="18"/>
      <c r="E307" s="17"/>
      <c r="F307" s="17"/>
      <c r="G307" s="17"/>
      <c r="H307" s="15"/>
      <c r="I307" s="15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9"/>
      <c r="AC307" s="20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6">
        <f t="shared" si="8"/>
        <v>0</v>
      </c>
    </row>
    <row r="308" spans="1:40">
      <c r="A308" s="17">
        <v>300</v>
      </c>
      <c r="B308" s="17"/>
      <c r="C308" s="15"/>
      <c r="D308" s="18"/>
      <c r="E308" s="17"/>
      <c r="F308" s="17"/>
      <c r="G308" s="17"/>
      <c r="H308" s="15"/>
      <c r="I308" s="15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9"/>
      <c r="AC308" s="20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6">
        <f t="shared" si="8"/>
        <v>0</v>
      </c>
    </row>
    <row r="309" spans="1:40">
      <c r="A309" s="17">
        <v>301</v>
      </c>
      <c r="B309" s="17"/>
      <c r="C309" s="15"/>
      <c r="D309" s="18"/>
      <c r="E309" s="17"/>
      <c r="F309" s="17"/>
      <c r="G309" s="17"/>
      <c r="H309" s="15"/>
      <c r="I309" s="15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9"/>
      <c r="AC309" s="20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6">
        <f t="shared" si="8"/>
        <v>0</v>
      </c>
    </row>
    <row r="310" spans="1:40">
      <c r="A310" s="17">
        <v>302</v>
      </c>
      <c r="B310" s="17"/>
      <c r="C310" s="15"/>
      <c r="D310" s="18"/>
      <c r="E310" s="17"/>
      <c r="F310" s="17"/>
      <c r="G310" s="17"/>
      <c r="H310" s="15"/>
      <c r="I310" s="15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9"/>
      <c r="AC310" s="20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6">
        <f t="shared" si="8"/>
        <v>0</v>
      </c>
    </row>
    <row r="311" spans="1:40">
      <c r="A311" s="15">
        <v>303</v>
      </c>
      <c r="B311" s="17"/>
      <c r="C311" s="15"/>
      <c r="D311" s="18"/>
      <c r="E311" s="17"/>
      <c r="F311" s="17"/>
      <c r="G311" s="17"/>
      <c r="H311" s="15"/>
      <c r="I311" s="15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9"/>
      <c r="AC311" s="20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6">
        <f t="shared" si="8"/>
        <v>0</v>
      </c>
    </row>
    <row r="312" spans="1:40">
      <c r="A312" s="17">
        <v>304</v>
      </c>
      <c r="B312" s="17"/>
      <c r="C312" s="15"/>
      <c r="D312" s="18"/>
      <c r="E312" s="17"/>
      <c r="F312" s="17"/>
      <c r="G312" s="17"/>
      <c r="H312" s="15"/>
      <c r="I312" s="15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9"/>
      <c r="AC312" s="20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6">
        <f t="shared" si="8"/>
        <v>0</v>
      </c>
    </row>
    <row r="313" spans="1:40">
      <c r="A313" s="17">
        <v>305</v>
      </c>
      <c r="B313" s="17"/>
      <c r="C313" s="15"/>
      <c r="D313" s="18"/>
      <c r="E313" s="17"/>
      <c r="F313" s="17"/>
      <c r="G313" s="17"/>
      <c r="H313" s="15"/>
      <c r="I313" s="15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9"/>
      <c r="AC313" s="20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6">
        <f t="shared" si="8"/>
        <v>0</v>
      </c>
    </row>
    <row r="314" spans="1:40">
      <c r="A314" s="17">
        <v>306</v>
      </c>
      <c r="B314" s="17"/>
      <c r="C314" s="15"/>
      <c r="D314" s="18"/>
      <c r="E314" s="17"/>
      <c r="F314" s="17"/>
      <c r="G314" s="17"/>
      <c r="H314" s="15"/>
      <c r="I314" s="15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9"/>
      <c r="AC314" s="20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6">
        <f t="shared" si="8"/>
        <v>0</v>
      </c>
    </row>
    <row r="315" spans="1:40">
      <c r="A315" s="15">
        <v>307</v>
      </c>
      <c r="B315" s="17"/>
      <c r="C315" s="15"/>
      <c r="D315" s="18"/>
      <c r="E315" s="17"/>
      <c r="F315" s="17"/>
      <c r="G315" s="17"/>
      <c r="H315" s="15"/>
      <c r="I315" s="15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9"/>
      <c r="AC315" s="20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6">
        <f t="shared" si="8"/>
        <v>0</v>
      </c>
    </row>
    <row r="316" spans="1:40">
      <c r="A316" s="17">
        <v>308</v>
      </c>
      <c r="B316" s="17"/>
      <c r="C316" s="15"/>
      <c r="D316" s="18"/>
      <c r="E316" s="17"/>
      <c r="F316" s="17"/>
      <c r="G316" s="17"/>
      <c r="H316" s="15"/>
      <c r="I316" s="15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9"/>
      <c r="AC316" s="20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6">
        <f t="shared" si="8"/>
        <v>0</v>
      </c>
    </row>
    <row r="317" spans="1:40">
      <c r="A317" s="17">
        <v>309</v>
      </c>
      <c r="B317" s="17"/>
      <c r="C317" s="15"/>
      <c r="D317" s="18"/>
      <c r="E317" s="17"/>
      <c r="F317" s="17"/>
      <c r="G317" s="17"/>
      <c r="H317" s="15"/>
      <c r="I317" s="15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9"/>
      <c r="AC317" s="20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6">
        <f t="shared" si="8"/>
        <v>0</v>
      </c>
    </row>
    <row r="318" spans="1:40">
      <c r="A318" s="17">
        <v>310</v>
      </c>
      <c r="B318" s="17"/>
      <c r="C318" s="15"/>
      <c r="D318" s="18"/>
      <c r="E318" s="17"/>
      <c r="F318" s="17"/>
      <c r="G318" s="17"/>
      <c r="H318" s="15"/>
      <c r="I318" s="15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9"/>
      <c r="AC318" s="20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6">
        <f t="shared" si="8"/>
        <v>0</v>
      </c>
    </row>
    <row r="319" spans="1:40">
      <c r="A319" s="17">
        <v>311</v>
      </c>
      <c r="B319" s="17"/>
      <c r="C319" s="15"/>
      <c r="D319" s="18"/>
      <c r="E319" s="17"/>
      <c r="F319" s="17"/>
      <c r="G319" s="17"/>
      <c r="H319" s="15"/>
      <c r="I319" s="15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9"/>
      <c r="AC319" s="20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6">
        <f t="shared" si="8"/>
        <v>0</v>
      </c>
    </row>
    <row r="320" spans="1:40">
      <c r="A320" s="15">
        <v>312</v>
      </c>
      <c r="B320" s="17"/>
      <c r="C320" s="15"/>
      <c r="D320" s="18"/>
      <c r="E320" s="17"/>
      <c r="F320" s="17"/>
      <c r="G320" s="17"/>
      <c r="H320" s="15"/>
      <c r="I320" s="15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9"/>
      <c r="AC320" s="20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6">
        <f t="shared" si="8"/>
        <v>0</v>
      </c>
    </row>
    <row r="321" spans="1:40">
      <c r="A321" s="17">
        <v>313</v>
      </c>
      <c r="B321" s="17"/>
      <c r="C321" s="15"/>
      <c r="D321" s="18"/>
      <c r="E321" s="17"/>
      <c r="F321" s="17"/>
      <c r="G321" s="17"/>
      <c r="H321" s="15"/>
      <c r="I321" s="15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9"/>
      <c r="AC321" s="20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6">
        <f t="shared" si="8"/>
        <v>0</v>
      </c>
    </row>
    <row r="322" spans="1:40">
      <c r="A322" s="17">
        <v>314</v>
      </c>
      <c r="B322" s="17"/>
      <c r="C322" s="15"/>
      <c r="D322" s="18"/>
      <c r="E322" s="17"/>
      <c r="F322" s="17"/>
      <c r="G322" s="17"/>
      <c r="H322" s="15"/>
      <c r="I322" s="15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9"/>
      <c r="AC322" s="20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6">
        <f t="shared" si="8"/>
        <v>0</v>
      </c>
    </row>
    <row r="323" spans="1:40">
      <c r="A323" s="17">
        <v>315</v>
      </c>
      <c r="B323" s="17"/>
      <c r="C323" s="15"/>
      <c r="D323" s="18"/>
      <c r="E323" s="17"/>
      <c r="F323" s="17"/>
      <c r="G323" s="17"/>
      <c r="H323" s="15"/>
      <c r="I323" s="15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9"/>
      <c r="AC323" s="20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6">
        <f t="shared" si="8"/>
        <v>0</v>
      </c>
    </row>
    <row r="324" spans="1:40">
      <c r="A324" s="15">
        <v>316</v>
      </c>
      <c r="B324" s="17"/>
      <c r="C324" s="15"/>
      <c r="D324" s="18"/>
      <c r="E324" s="17"/>
      <c r="F324" s="17"/>
      <c r="G324" s="17"/>
      <c r="H324" s="15"/>
      <c r="I324" s="15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9"/>
      <c r="AC324" s="20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6">
        <f t="shared" si="8"/>
        <v>0</v>
      </c>
    </row>
    <row r="325" spans="1:40">
      <c r="A325" s="17">
        <v>317</v>
      </c>
      <c r="B325" s="17"/>
      <c r="C325" s="15"/>
      <c r="D325" s="18"/>
      <c r="E325" s="17"/>
      <c r="F325" s="17"/>
      <c r="G325" s="17"/>
      <c r="H325" s="15"/>
      <c r="I325" s="15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9"/>
      <c r="AC325" s="20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6">
        <f t="shared" si="8"/>
        <v>0</v>
      </c>
    </row>
    <row r="326" spans="1:40">
      <c r="A326" s="17">
        <v>318</v>
      </c>
      <c r="B326" s="17"/>
      <c r="C326" s="15"/>
      <c r="D326" s="18"/>
      <c r="E326" s="17"/>
      <c r="F326" s="17"/>
      <c r="G326" s="17"/>
      <c r="H326" s="15"/>
      <c r="I326" s="15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9"/>
      <c r="AC326" s="20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6">
        <f t="shared" si="8"/>
        <v>0</v>
      </c>
    </row>
    <row r="327" spans="1:40">
      <c r="A327" s="17">
        <v>319</v>
      </c>
      <c r="B327" s="17"/>
      <c r="C327" s="15"/>
      <c r="D327" s="18"/>
      <c r="E327" s="17"/>
      <c r="F327" s="17"/>
      <c r="G327" s="17"/>
      <c r="H327" s="15"/>
      <c r="I327" s="15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9"/>
      <c r="AC327" s="20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6">
        <f t="shared" si="8"/>
        <v>0</v>
      </c>
    </row>
    <row r="328" spans="1:40">
      <c r="A328" s="17">
        <v>320</v>
      </c>
      <c r="B328" s="17"/>
      <c r="C328" s="15"/>
      <c r="D328" s="18"/>
      <c r="E328" s="17"/>
      <c r="F328" s="17"/>
      <c r="G328" s="17"/>
      <c r="H328" s="15"/>
      <c r="I328" s="15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9"/>
      <c r="AC328" s="20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6">
        <f t="shared" si="8"/>
        <v>0</v>
      </c>
    </row>
    <row r="329" spans="1:40">
      <c r="A329" s="15">
        <v>321</v>
      </c>
      <c r="B329" s="17"/>
      <c r="C329" s="15"/>
      <c r="D329" s="18"/>
      <c r="E329" s="17"/>
      <c r="F329" s="17"/>
      <c r="G329" s="17"/>
      <c r="H329" s="15"/>
      <c r="I329" s="15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9"/>
      <c r="AC329" s="20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6">
        <f t="shared" si="8"/>
        <v>0</v>
      </c>
    </row>
    <row r="330" spans="1:40">
      <c r="A330" s="17">
        <v>322</v>
      </c>
      <c r="B330" s="17"/>
      <c r="C330" s="15"/>
      <c r="D330" s="18"/>
      <c r="E330" s="17"/>
      <c r="F330" s="17"/>
      <c r="G330" s="17"/>
      <c r="H330" s="15"/>
      <c r="I330" s="15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9"/>
      <c r="AC330" s="20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6">
        <f t="shared" si="8"/>
        <v>0</v>
      </c>
    </row>
    <row r="331" spans="1:40">
      <c r="A331" s="17">
        <v>323</v>
      </c>
      <c r="B331" s="17"/>
      <c r="C331" s="15"/>
      <c r="D331" s="18"/>
      <c r="E331" s="17"/>
      <c r="F331" s="17"/>
      <c r="G331" s="17"/>
      <c r="H331" s="15"/>
      <c r="I331" s="15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9"/>
      <c r="AC331" s="20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6">
        <f t="shared" si="8"/>
        <v>0</v>
      </c>
    </row>
    <row r="332" spans="1:40">
      <c r="A332" s="17">
        <v>324</v>
      </c>
      <c r="B332" s="17"/>
      <c r="C332" s="15"/>
      <c r="D332" s="18"/>
      <c r="E332" s="17"/>
      <c r="F332" s="17"/>
      <c r="G332" s="17"/>
      <c r="H332" s="15"/>
      <c r="I332" s="15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9"/>
      <c r="AC332" s="20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6">
        <f t="shared" si="8"/>
        <v>0</v>
      </c>
    </row>
    <row r="333" spans="1:40">
      <c r="A333" s="15">
        <v>325</v>
      </c>
      <c r="B333" s="17"/>
      <c r="C333" s="15"/>
      <c r="D333" s="18"/>
      <c r="E333" s="17"/>
      <c r="F333" s="17"/>
      <c r="G333" s="17"/>
      <c r="H333" s="15"/>
      <c r="I333" s="15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9"/>
      <c r="AC333" s="20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6">
        <f t="shared" si="8"/>
        <v>0</v>
      </c>
    </row>
    <row r="334" spans="1:40">
      <c r="A334" s="17">
        <v>326</v>
      </c>
      <c r="B334" s="17"/>
      <c r="C334" s="15"/>
      <c r="D334" s="18"/>
      <c r="E334" s="17"/>
      <c r="F334" s="17"/>
      <c r="G334" s="17"/>
      <c r="H334" s="15"/>
      <c r="I334" s="15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9"/>
      <c r="AC334" s="20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6">
        <f t="shared" si="8"/>
        <v>0</v>
      </c>
    </row>
    <row r="335" spans="1:40">
      <c r="A335" s="17">
        <v>327</v>
      </c>
      <c r="B335" s="17"/>
      <c r="C335" s="15"/>
      <c r="D335" s="18"/>
      <c r="E335" s="17"/>
      <c r="F335" s="17"/>
      <c r="G335" s="17"/>
      <c r="H335" s="15"/>
      <c r="I335" s="15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9"/>
      <c r="AC335" s="20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6">
        <f t="shared" si="8"/>
        <v>0</v>
      </c>
    </row>
    <row r="336" spans="1:40">
      <c r="A336" s="17">
        <v>328</v>
      </c>
      <c r="B336" s="17"/>
      <c r="C336" s="15"/>
      <c r="D336" s="18"/>
      <c r="E336" s="17"/>
      <c r="F336" s="17"/>
      <c r="G336" s="17"/>
      <c r="H336" s="15"/>
      <c r="I336" s="15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9"/>
      <c r="AC336" s="20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6">
        <f t="shared" si="8"/>
        <v>0</v>
      </c>
    </row>
    <row r="337" spans="1:40">
      <c r="A337" s="17">
        <v>329</v>
      </c>
      <c r="B337" s="17"/>
      <c r="C337" s="15"/>
      <c r="D337" s="18"/>
      <c r="E337" s="17"/>
      <c r="F337" s="17"/>
      <c r="G337" s="17"/>
      <c r="H337" s="15"/>
      <c r="I337" s="15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9"/>
      <c r="AC337" s="20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6">
        <f t="shared" si="8"/>
        <v>0</v>
      </c>
    </row>
    <row r="338" spans="1:40">
      <c r="A338" s="15">
        <v>330</v>
      </c>
      <c r="B338" s="17"/>
      <c r="C338" s="15"/>
      <c r="D338" s="18"/>
      <c r="E338" s="17"/>
      <c r="F338" s="17"/>
      <c r="G338" s="17"/>
      <c r="H338" s="15"/>
      <c r="I338" s="15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9"/>
      <c r="AC338" s="20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6">
        <f t="shared" si="8"/>
        <v>0</v>
      </c>
    </row>
    <row r="339" spans="1:40">
      <c r="A339" s="17">
        <v>331</v>
      </c>
      <c r="B339" s="17"/>
      <c r="C339" s="15"/>
      <c r="D339" s="18"/>
      <c r="E339" s="17"/>
      <c r="F339" s="17"/>
      <c r="G339" s="17"/>
      <c r="H339" s="15"/>
      <c r="I339" s="15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9"/>
      <c r="AC339" s="20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6">
        <f t="shared" si="8"/>
        <v>0</v>
      </c>
    </row>
    <row r="340" spans="1:40">
      <c r="A340" s="17">
        <v>332</v>
      </c>
      <c r="B340" s="17"/>
      <c r="C340" s="15"/>
      <c r="D340" s="18"/>
      <c r="E340" s="17"/>
      <c r="F340" s="17"/>
      <c r="G340" s="17"/>
      <c r="H340" s="15"/>
      <c r="I340" s="15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9"/>
      <c r="AC340" s="20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6">
        <f t="shared" si="8"/>
        <v>0</v>
      </c>
    </row>
    <row r="341" spans="1:40">
      <c r="A341" s="17">
        <v>333</v>
      </c>
      <c r="B341" s="17"/>
      <c r="C341" s="15"/>
      <c r="D341" s="18"/>
      <c r="E341" s="17"/>
      <c r="F341" s="17"/>
      <c r="G341" s="17"/>
      <c r="H341" s="15"/>
      <c r="I341" s="15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9"/>
      <c r="AC341" s="20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6">
        <f t="shared" si="8"/>
        <v>0</v>
      </c>
    </row>
    <row r="342" spans="1:40">
      <c r="A342" s="15">
        <v>334</v>
      </c>
      <c r="B342" s="17"/>
      <c r="C342" s="15"/>
      <c r="D342" s="18"/>
      <c r="E342" s="17"/>
      <c r="F342" s="17"/>
      <c r="G342" s="17"/>
      <c r="H342" s="15"/>
      <c r="I342" s="15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9"/>
      <c r="AC342" s="20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6">
        <f t="shared" si="8"/>
        <v>0</v>
      </c>
    </row>
    <row r="343" spans="1:40">
      <c r="A343" s="17">
        <v>335</v>
      </c>
      <c r="B343" s="17"/>
      <c r="C343" s="15"/>
      <c r="D343" s="18"/>
      <c r="E343" s="17"/>
      <c r="F343" s="17"/>
      <c r="G343" s="17"/>
      <c r="H343" s="15"/>
      <c r="I343" s="15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9"/>
      <c r="AC343" s="20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6">
        <f t="shared" si="8"/>
        <v>0</v>
      </c>
    </row>
    <row r="344" spans="1:40">
      <c r="A344" s="17">
        <v>336</v>
      </c>
      <c r="B344" s="17"/>
      <c r="C344" s="15"/>
      <c r="D344" s="18"/>
      <c r="E344" s="17"/>
      <c r="F344" s="17"/>
      <c r="G344" s="17"/>
      <c r="H344" s="15"/>
      <c r="I344" s="15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9"/>
      <c r="AC344" s="20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6">
        <f t="shared" si="8"/>
        <v>0</v>
      </c>
    </row>
    <row r="345" spans="1:40">
      <c r="A345" s="17">
        <v>337</v>
      </c>
      <c r="B345" s="17"/>
      <c r="C345" s="15"/>
      <c r="D345" s="18"/>
      <c r="E345" s="17"/>
      <c r="F345" s="17"/>
      <c r="G345" s="17"/>
      <c r="H345" s="15"/>
      <c r="I345" s="15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9"/>
      <c r="AC345" s="20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6">
        <f t="shared" si="8"/>
        <v>0</v>
      </c>
    </row>
    <row r="346" spans="1:40">
      <c r="A346" s="17">
        <v>338</v>
      </c>
      <c r="B346" s="17"/>
      <c r="C346" s="15"/>
      <c r="D346" s="18"/>
      <c r="E346" s="17"/>
      <c r="F346" s="17"/>
      <c r="G346" s="17"/>
      <c r="H346" s="15"/>
      <c r="I346" s="15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9"/>
      <c r="AC346" s="20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6">
        <f t="shared" si="8"/>
        <v>0</v>
      </c>
    </row>
    <row r="347" spans="1:40">
      <c r="A347" s="15">
        <v>339</v>
      </c>
      <c r="B347" s="17"/>
      <c r="C347" s="15"/>
      <c r="D347" s="18"/>
      <c r="E347" s="17"/>
      <c r="F347" s="17"/>
      <c r="G347" s="17"/>
      <c r="H347" s="15"/>
      <c r="I347" s="15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9"/>
      <c r="AC347" s="20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6">
        <f t="shared" si="8"/>
        <v>0</v>
      </c>
    </row>
    <row r="348" spans="1:40">
      <c r="A348" s="17">
        <v>340</v>
      </c>
      <c r="B348" s="17"/>
      <c r="C348" s="15"/>
      <c r="D348" s="18"/>
      <c r="E348" s="17"/>
      <c r="F348" s="17"/>
      <c r="G348" s="17"/>
      <c r="H348" s="15"/>
      <c r="I348" s="15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9"/>
      <c r="AC348" s="20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6">
        <f t="shared" si="8"/>
        <v>0</v>
      </c>
    </row>
    <row r="349" spans="1:40">
      <c r="A349" s="17">
        <v>341</v>
      </c>
      <c r="B349" s="17"/>
      <c r="C349" s="15"/>
      <c r="D349" s="18"/>
      <c r="E349" s="17"/>
      <c r="F349" s="17"/>
      <c r="G349" s="17"/>
      <c r="H349" s="15"/>
      <c r="I349" s="15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9"/>
      <c r="AC349" s="20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6">
        <f t="shared" si="8"/>
        <v>0</v>
      </c>
    </row>
    <row r="350" spans="1:40">
      <c r="A350" s="17">
        <v>342</v>
      </c>
      <c r="B350" s="17"/>
      <c r="C350" s="15"/>
      <c r="D350" s="18"/>
      <c r="E350" s="17"/>
      <c r="F350" s="17"/>
      <c r="G350" s="17"/>
      <c r="H350" s="15"/>
      <c r="I350" s="15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9"/>
      <c r="AC350" s="20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6">
        <f t="shared" si="8"/>
        <v>0</v>
      </c>
    </row>
    <row r="351" spans="1:40">
      <c r="A351" s="15">
        <v>343</v>
      </c>
      <c r="B351" s="17"/>
      <c r="C351" s="15"/>
      <c r="D351" s="18"/>
      <c r="E351" s="17"/>
      <c r="F351" s="17"/>
      <c r="G351" s="17"/>
      <c r="H351" s="15"/>
      <c r="I351" s="15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9"/>
      <c r="AC351" s="20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6">
        <f t="shared" si="8"/>
        <v>0</v>
      </c>
    </row>
    <row r="352" spans="1:40">
      <c r="A352" s="17">
        <v>344</v>
      </c>
      <c r="B352" s="17"/>
      <c r="C352" s="15"/>
      <c r="D352" s="18"/>
      <c r="E352" s="17"/>
      <c r="F352" s="17"/>
      <c r="G352" s="17"/>
      <c r="H352" s="15"/>
      <c r="I352" s="15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9"/>
      <c r="AC352" s="20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6">
        <f t="shared" si="8"/>
        <v>0</v>
      </c>
    </row>
    <row r="353" spans="1:40">
      <c r="A353" s="17">
        <v>345</v>
      </c>
      <c r="B353" s="17"/>
      <c r="C353" s="15"/>
      <c r="D353" s="18"/>
      <c r="E353" s="17"/>
      <c r="F353" s="17"/>
      <c r="G353" s="17"/>
      <c r="H353" s="15"/>
      <c r="I353" s="15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9"/>
      <c r="AC353" s="20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6">
        <f t="shared" si="8"/>
        <v>0</v>
      </c>
    </row>
    <row r="354" spans="1:40">
      <c r="A354" s="17">
        <v>346</v>
      </c>
      <c r="B354" s="17"/>
      <c r="C354" s="15"/>
      <c r="D354" s="18"/>
      <c r="E354" s="17"/>
      <c r="F354" s="17"/>
      <c r="G354" s="17"/>
      <c r="H354" s="15"/>
      <c r="I354" s="15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9"/>
      <c r="AC354" s="20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6">
        <f t="shared" si="8"/>
        <v>0</v>
      </c>
    </row>
    <row r="355" spans="1:40">
      <c r="A355" s="17">
        <v>347</v>
      </c>
      <c r="B355" s="17"/>
      <c r="C355" s="15"/>
      <c r="D355" s="18"/>
      <c r="E355" s="17"/>
      <c r="F355" s="17"/>
      <c r="G355" s="17"/>
      <c r="H355" s="15"/>
      <c r="I355" s="15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9"/>
      <c r="AC355" s="20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6">
        <f t="shared" si="8"/>
        <v>0</v>
      </c>
    </row>
    <row r="356" spans="1:40">
      <c r="A356" s="15">
        <v>348</v>
      </c>
      <c r="B356" s="17"/>
      <c r="C356" s="15"/>
      <c r="D356" s="18"/>
      <c r="E356" s="17"/>
      <c r="F356" s="17"/>
      <c r="G356" s="17"/>
      <c r="H356" s="15"/>
      <c r="I356" s="15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9"/>
      <c r="AC356" s="20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6">
        <f t="shared" si="8"/>
        <v>0</v>
      </c>
    </row>
    <row r="357" spans="1:40">
      <c r="A357" s="17">
        <v>349</v>
      </c>
      <c r="B357" s="17"/>
      <c r="C357" s="15"/>
      <c r="D357" s="18"/>
      <c r="E357" s="17"/>
      <c r="F357" s="17"/>
      <c r="G357" s="17"/>
      <c r="H357" s="15"/>
      <c r="I357" s="15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9"/>
      <c r="AC357" s="20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6">
        <f t="shared" si="8"/>
        <v>0</v>
      </c>
    </row>
    <row r="358" spans="1:40">
      <c r="A358" s="17">
        <v>350</v>
      </c>
      <c r="B358" s="17"/>
      <c r="C358" s="15"/>
      <c r="D358" s="18"/>
      <c r="E358" s="17"/>
      <c r="F358" s="17"/>
      <c r="G358" s="17"/>
      <c r="H358" s="15"/>
      <c r="I358" s="15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9"/>
      <c r="AC358" s="20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6">
        <f t="shared" si="8"/>
        <v>0</v>
      </c>
    </row>
    <row r="359" spans="1:40">
      <c r="A359" s="17">
        <v>351</v>
      </c>
      <c r="B359" s="17"/>
      <c r="C359" s="15"/>
      <c r="D359" s="18"/>
      <c r="E359" s="17"/>
      <c r="F359" s="17"/>
      <c r="G359" s="17"/>
      <c r="H359" s="15"/>
      <c r="I359" s="15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9"/>
      <c r="AC359" s="20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6">
        <f t="shared" si="8"/>
        <v>0</v>
      </c>
    </row>
    <row r="360" spans="1:40">
      <c r="A360" s="15">
        <v>352</v>
      </c>
      <c r="B360" s="17"/>
      <c r="C360" s="15"/>
      <c r="D360" s="18"/>
      <c r="E360" s="17"/>
      <c r="F360" s="17"/>
      <c r="G360" s="17"/>
      <c r="H360" s="15"/>
      <c r="I360" s="15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9"/>
      <c r="AC360" s="20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6">
        <f t="shared" ref="AN360:AN400" si="9">SUM(I360:AM360)</f>
        <v>0</v>
      </c>
    </row>
    <row r="361" spans="1:40">
      <c r="A361" s="17">
        <v>353</v>
      </c>
      <c r="B361" s="17"/>
      <c r="C361" s="15"/>
      <c r="D361" s="18"/>
      <c r="E361" s="17"/>
      <c r="F361" s="17"/>
      <c r="G361" s="17"/>
      <c r="H361" s="15"/>
      <c r="I361" s="15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9"/>
      <c r="AC361" s="20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6">
        <f t="shared" si="9"/>
        <v>0</v>
      </c>
    </row>
    <row r="362" spans="1:40">
      <c r="A362" s="17">
        <v>354</v>
      </c>
      <c r="B362" s="17"/>
      <c r="C362" s="15"/>
      <c r="D362" s="18"/>
      <c r="E362" s="17"/>
      <c r="F362" s="17"/>
      <c r="G362" s="17"/>
      <c r="H362" s="15"/>
      <c r="I362" s="15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9"/>
      <c r="AC362" s="20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6">
        <f t="shared" si="9"/>
        <v>0</v>
      </c>
    </row>
    <row r="363" spans="1:40">
      <c r="A363" s="17">
        <v>355</v>
      </c>
      <c r="B363" s="17"/>
      <c r="C363" s="15"/>
      <c r="D363" s="18"/>
      <c r="E363" s="17"/>
      <c r="F363" s="17"/>
      <c r="G363" s="17"/>
      <c r="H363" s="15"/>
      <c r="I363" s="15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9"/>
      <c r="AC363" s="20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6">
        <f t="shared" si="9"/>
        <v>0</v>
      </c>
    </row>
    <row r="364" spans="1:40">
      <c r="A364" s="17">
        <v>356</v>
      </c>
      <c r="B364" s="17"/>
      <c r="C364" s="15"/>
      <c r="D364" s="18"/>
      <c r="E364" s="17"/>
      <c r="F364" s="17"/>
      <c r="G364" s="17"/>
      <c r="H364" s="15"/>
      <c r="I364" s="15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9"/>
      <c r="AC364" s="20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6">
        <f t="shared" si="9"/>
        <v>0</v>
      </c>
    </row>
    <row r="365" spans="1:40">
      <c r="A365" s="15">
        <v>357</v>
      </c>
      <c r="B365" s="17"/>
      <c r="C365" s="15"/>
      <c r="D365" s="18"/>
      <c r="E365" s="17"/>
      <c r="F365" s="17"/>
      <c r="G365" s="17"/>
      <c r="H365" s="15"/>
      <c r="I365" s="15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9"/>
      <c r="AC365" s="20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6">
        <f t="shared" si="9"/>
        <v>0</v>
      </c>
    </row>
    <row r="366" spans="1:40">
      <c r="A366" s="17">
        <v>358</v>
      </c>
      <c r="B366" s="17"/>
      <c r="C366" s="15"/>
      <c r="D366" s="18"/>
      <c r="E366" s="17"/>
      <c r="F366" s="17"/>
      <c r="G366" s="17"/>
      <c r="H366" s="15"/>
      <c r="I366" s="15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9"/>
      <c r="AC366" s="20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6">
        <f t="shared" si="9"/>
        <v>0</v>
      </c>
    </row>
    <row r="367" spans="1:40">
      <c r="A367" s="17">
        <v>359</v>
      </c>
      <c r="B367" s="17"/>
      <c r="C367" s="15"/>
      <c r="D367" s="18"/>
      <c r="E367" s="17"/>
      <c r="F367" s="17"/>
      <c r="G367" s="17"/>
      <c r="H367" s="15"/>
      <c r="I367" s="15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9"/>
      <c r="AC367" s="20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6">
        <f t="shared" si="9"/>
        <v>0</v>
      </c>
    </row>
    <row r="368" spans="1:40">
      <c r="A368" s="17">
        <v>360</v>
      </c>
      <c r="B368" s="17"/>
      <c r="C368" s="15"/>
      <c r="D368" s="18"/>
      <c r="E368" s="17"/>
      <c r="F368" s="17"/>
      <c r="G368" s="17"/>
      <c r="H368" s="15"/>
      <c r="I368" s="15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9"/>
      <c r="AC368" s="20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6">
        <f t="shared" si="9"/>
        <v>0</v>
      </c>
    </row>
    <row r="369" spans="1:40">
      <c r="A369" s="15">
        <v>361</v>
      </c>
      <c r="B369" s="17"/>
      <c r="C369" s="15"/>
      <c r="D369" s="18"/>
      <c r="E369" s="17"/>
      <c r="F369" s="17"/>
      <c r="G369" s="17"/>
      <c r="H369" s="15"/>
      <c r="I369" s="15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9"/>
      <c r="AC369" s="20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6">
        <f t="shared" si="9"/>
        <v>0</v>
      </c>
    </row>
    <row r="370" spans="1:40">
      <c r="A370" s="17">
        <v>362</v>
      </c>
      <c r="B370" s="17"/>
      <c r="C370" s="15"/>
      <c r="D370" s="18"/>
      <c r="E370" s="17"/>
      <c r="F370" s="17"/>
      <c r="G370" s="17"/>
      <c r="H370" s="15"/>
      <c r="I370" s="15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9"/>
      <c r="AC370" s="20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6">
        <f t="shared" si="9"/>
        <v>0</v>
      </c>
    </row>
    <row r="371" spans="1:40">
      <c r="A371" s="17">
        <v>363</v>
      </c>
      <c r="B371" s="17"/>
      <c r="C371" s="15"/>
      <c r="D371" s="18"/>
      <c r="E371" s="17"/>
      <c r="F371" s="17"/>
      <c r="G371" s="17"/>
      <c r="H371" s="15"/>
      <c r="I371" s="15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9"/>
      <c r="AC371" s="20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6">
        <f t="shared" si="9"/>
        <v>0</v>
      </c>
    </row>
    <row r="372" spans="1:40">
      <c r="A372" s="17">
        <v>364</v>
      </c>
      <c r="B372" s="17"/>
      <c r="C372" s="15"/>
      <c r="D372" s="18"/>
      <c r="E372" s="17"/>
      <c r="F372" s="17"/>
      <c r="G372" s="17"/>
      <c r="H372" s="15"/>
      <c r="I372" s="15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9"/>
      <c r="AC372" s="20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6">
        <f t="shared" si="9"/>
        <v>0</v>
      </c>
    </row>
    <row r="373" spans="1:40">
      <c r="A373" s="17">
        <v>365</v>
      </c>
      <c r="B373" s="17"/>
      <c r="C373" s="15"/>
      <c r="D373" s="18"/>
      <c r="E373" s="17"/>
      <c r="F373" s="17"/>
      <c r="G373" s="17"/>
      <c r="H373" s="15"/>
      <c r="I373" s="15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9"/>
      <c r="AC373" s="20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6">
        <f t="shared" si="9"/>
        <v>0</v>
      </c>
    </row>
    <row r="374" spans="1:40">
      <c r="A374" s="15">
        <v>366</v>
      </c>
      <c r="B374" s="17"/>
      <c r="C374" s="15"/>
      <c r="D374" s="18"/>
      <c r="E374" s="17"/>
      <c r="F374" s="17"/>
      <c r="G374" s="17"/>
      <c r="H374" s="15"/>
      <c r="I374" s="15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9"/>
      <c r="AC374" s="20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6">
        <f t="shared" si="9"/>
        <v>0</v>
      </c>
    </row>
    <row r="375" spans="1:40">
      <c r="A375" s="17">
        <v>367</v>
      </c>
      <c r="B375" s="17"/>
      <c r="C375" s="15"/>
      <c r="D375" s="18"/>
      <c r="E375" s="17"/>
      <c r="F375" s="17"/>
      <c r="G375" s="17"/>
      <c r="H375" s="15"/>
      <c r="I375" s="15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9"/>
      <c r="AC375" s="20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6">
        <f t="shared" si="9"/>
        <v>0</v>
      </c>
    </row>
    <row r="376" spans="1:40">
      <c r="A376" s="17">
        <v>368</v>
      </c>
      <c r="B376" s="17"/>
      <c r="C376" s="15"/>
      <c r="D376" s="18"/>
      <c r="E376" s="17"/>
      <c r="F376" s="17"/>
      <c r="G376" s="17"/>
      <c r="H376" s="15"/>
      <c r="I376" s="15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9"/>
      <c r="AC376" s="20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6">
        <f t="shared" si="9"/>
        <v>0</v>
      </c>
    </row>
    <row r="377" spans="1:40">
      <c r="A377" s="17">
        <v>369</v>
      </c>
      <c r="B377" s="17"/>
      <c r="C377" s="15"/>
      <c r="D377" s="18"/>
      <c r="E377" s="17"/>
      <c r="F377" s="17"/>
      <c r="G377" s="17"/>
      <c r="H377" s="15"/>
      <c r="I377" s="15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9"/>
      <c r="AC377" s="20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6">
        <f t="shared" si="9"/>
        <v>0</v>
      </c>
    </row>
    <row r="378" spans="1:40">
      <c r="A378" s="15">
        <v>370</v>
      </c>
      <c r="B378" s="17"/>
      <c r="C378" s="15"/>
      <c r="D378" s="18"/>
      <c r="E378" s="17"/>
      <c r="F378" s="17"/>
      <c r="G378" s="17"/>
      <c r="H378" s="15"/>
      <c r="I378" s="15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9"/>
      <c r="AC378" s="20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6">
        <f t="shared" si="9"/>
        <v>0</v>
      </c>
    </row>
    <row r="379" spans="1:40">
      <c r="A379" s="17">
        <v>371</v>
      </c>
      <c r="B379" s="17"/>
      <c r="C379" s="15"/>
      <c r="D379" s="18"/>
      <c r="E379" s="17"/>
      <c r="F379" s="17"/>
      <c r="G379" s="17"/>
      <c r="H379" s="15"/>
      <c r="I379" s="15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9"/>
      <c r="AC379" s="20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6">
        <f t="shared" si="9"/>
        <v>0</v>
      </c>
    </row>
    <row r="380" spans="1:40">
      <c r="A380" s="17">
        <v>372</v>
      </c>
      <c r="B380" s="17"/>
      <c r="C380" s="15"/>
      <c r="D380" s="18"/>
      <c r="E380" s="17"/>
      <c r="F380" s="17"/>
      <c r="G380" s="17"/>
      <c r="H380" s="15"/>
      <c r="I380" s="15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9"/>
      <c r="AC380" s="20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6">
        <f t="shared" si="9"/>
        <v>0</v>
      </c>
    </row>
    <row r="381" spans="1:40">
      <c r="A381" s="17">
        <v>373</v>
      </c>
      <c r="B381" s="17"/>
      <c r="C381" s="15"/>
      <c r="D381" s="18"/>
      <c r="E381" s="17"/>
      <c r="F381" s="17"/>
      <c r="G381" s="17"/>
      <c r="H381" s="15"/>
      <c r="I381" s="15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9"/>
      <c r="AC381" s="20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6">
        <f t="shared" si="9"/>
        <v>0</v>
      </c>
    </row>
    <row r="382" spans="1:40">
      <c r="A382" s="17">
        <v>374</v>
      </c>
      <c r="B382" s="17"/>
      <c r="C382" s="15"/>
      <c r="D382" s="18"/>
      <c r="E382" s="17"/>
      <c r="F382" s="17"/>
      <c r="G382" s="17"/>
      <c r="H382" s="15"/>
      <c r="I382" s="15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9"/>
      <c r="AC382" s="20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6">
        <f t="shared" si="9"/>
        <v>0</v>
      </c>
    </row>
    <row r="383" spans="1:40">
      <c r="A383" s="15">
        <v>375</v>
      </c>
      <c r="B383" s="17"/>
      <c r="C383" s="15"/>
      <c r="D383" s="18"/>
      <c r="E383" s="17"/>
      <c r="F383" s="17"/>
      <c r="G383" s="17"/>
      <c r="H383" s="15"/>
      <c r="I383" s="15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9"/>
      <c r="AC383" s="20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6">
        <f t="shared" si="9"/>
        <v>0</v>
      </c>
    </row>
    <row r="384" spans="1:40">
      <c r="A384" s="17">
        <v>376</v>
      </c>
      <c r="B384" s="17"/>
      <c r="C384" s="15"/>
      <c r="D384" s="18"/>
      <c r="E384" s="17"/>
      <c r="F384" s="17"/>
      <c r="G384" s="17"/>
      <c r="H384" s="15"/>
      <c r="I384" s="15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9"/>
      <c r="AC384" s="20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6">
        <f t="shared" si="9"/>
        <v>0</v>
      </c>
    </row>
    <row r="385" spans="1:40">
      <c r="A385" s="17">
        <v>377</v>
      </c>
      <c r="B385" s="17"/>
      <c r="C385" s="15"/>
      <c r="D385" s="18"/>
      <c r="E385" s="17"/>
      <c r="F385" s="17"/>
      <c r="G385" s="17"/>
      <c r="H385" s="15"/>
      <c r="I385" s="15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9"/>
      <c r="AC385" s="20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6">
        <f t="shared" si="9"/>
        <v>0</v>
      </c>
    </row>
    <row r="386" spans="1:40">
      <c r="A386" s="17">
        <v>378</v>
      </c>
      <c r="B386" s="17"/>
      <c r="C386" s="15"/>
      <c r="D386" s="18"/>
      <c r="E386" s="17"/>
      <c r="F386" s="17"/>
      <c r="G386" s="17"/>
      <c r="H386" s="15"/>
      <c r="I386" s="15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9"/>
      <c r="AC386" s="20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6">
        <f t="shared" si="9"/>
        <v>0</v>
      </c>
    </row>
    <row r="387" spans="1:40">
      <c r="A387" s="15">
        <v>379</v>
      </c>
      <c r="B387" s="17"/>
      <c r="C387" s="15"/>
      <c r="D387" s="18"/>
      <c r="E387" s="17"/>
      <c r="F387" s="17"/>
      <c r="G387" s="17"/>
      <c r="H387" s="15"/>
      <c r="I387" s="15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9"/>
      <c r="AC387" s="20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6">
        <f t="shared" si="9"/>
        <v>0</v>
      </c>
    </row>
    <row r="388" spans="1:40">
      <c r="A388" s="17">
        <v>380</v>
      </c>
      <c r="B388" s="17"/>
      <c r="C388" s="15"/>
      <c r="D388" s="18"/>
      <c r="E388" s="17"/>
      <c r="F388" s="17"/>
      <c r="G388" s="17"/>
      <c r="H388" s="15"/>
      <c r="I388" s="15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9"/>
      <c r="AC388" s="20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6">
        <f t="shared" si="9"/>
        <v>0</v>
      </c>
    </row>
    <row r="389" spans="1:40">
      <c r="A389" s="17">
        <v>381</v>
      </c>
      <c r="B389" s="17"/>
      <c r="C389" s="15"/>
      <c r="D389" s="18"/>
      <c r="E389" s="17"/>
      <c r="F389" s="17"/>
      <c r="G389" s="17"/>
      <c r="H389" s="15"/>
      <c r="I389" s="15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9"/>
      <c r="AC389" s="20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6">
        <f t="shared" si="9"/>
        <v>0</v>
      </c>
    </row>
    <row r="390" spans="1:40">
      <c r="A390" s="17">
        <v>382</v>
      </c>
      <c r="B390" s="17"/>
      <c r="C390" s="15"/>
      <c r="D390" s="18"/>
      <c r="E390" s="17"/>
      <c r="F390" s="17"/>
      <c r="G390" s="17"/>
      <c r="H390" s="15"/>
      <c r="I390" s="15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9"/>
      <c r="AC390" s="20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6">
        <f t="shared" si="9"/>
        <v>0</v>
      </c>
    </row>
    <row r="391" spans="1:40">
      <c r="A391" s="17">
        <v>383</v>
      </c>
      <c r="B391" s="17"/>
      <c r="C391" s="15"/>
      <c r="D391" s="18"/>
      <c r="E391" s="17"/>
      <c r="F391" s="17"/>
      <c r="G391" s="17"/>
      <c r="H391" s="15"/>
      <c r="I391" s="15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9"/>
      <c r="AC391" s="20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6">
        <f t="shared" si="9"/>
        <v>0</v>
      </c>
    </row>
    <row r="392" spans="1:40">
      <c r="A392" s="15">
        <v>384</v>
      </c>
      <c r="B392" s="17"/>
      <c r="C392" s="15"/>
      <c r="D392" s="18"/>
      <c r="E392" s="17"/>
      <c r="F392" s="17"/>
      <c r="G392" s="17"/>
      <c r="H392" s="15"/>
      <c r="I392" s="15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9"/>
      <c r="AC392" s="20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6">
        <f t="shared" si="9"/>
        <v>0</v>
      </c>
    </row>
    <row r="393" spans="1:40">
      <c r="A393" s="17">
        <v>385</v>
      </c>
      <c r="B393" s="17"/>
      <c r="C393" s="15"/>
      <c r="D393" s="18"/>
      <c r="E393" s="17"/>
      <c r="F393" s="17"/>
      <c r="G393" s="17"/>
      <c r="H393" s="15"/>
      <c r="I393" s="15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9"/>
      <c r="AC393" s="20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6">
        <f t="shared" si="9"/>
        <v>0</v>
      </c>
    </row>
    <row r="394" spans="1:40">
      <c r="A394" s="17">
        <v>386</v>
      </c>
      <c r="B394" s="17"/>
      <c r="C394" s="15"/>
      <c r="D394" s="18"/>
      <c r="E394" s="17"/>
      <c r="F394" s="17"/>
      <c r="G394" s="17"/>
      <c r="H394" s="15"/>
      <c r="I394" s="15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9"/>
      <c r="AC394" s="20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6">
        <f t="shared" si="9"/>
        <v>0</v>
      </c>
    </row>
    <row r="395" spans="1:40">
      <c r="A395" s="17">
        <v>387</v>
      </c>
      <c r="B395" s="17"/>
      <c r="C395" s="15"/>
      <c r="D395" s="18"/>
      <c r="E395" s="17"/>
      <c r="F395" s="17"/>
      <c r="G395" s="17"/>
      <c r="H395" s="15"/>
      <c r="I395" s="15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9"/>
      <c r="AC395" s="20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6">
        <f t="shared" si="9"/>
        <v>0</v>
      </c>
    </row>
    <row r="396" spans="1:40">
      <c r="A396" s="15">
        <v>388</v>
      </c>
      <c r="B396" s="17"/>
      <c r="C396" s="15"/>
      <c r="D396" s="18"/>
      <c r="E396" s="17"/>
      <c r="F396" s="17"/>
      <c r="G396" s="17"/>
      <c r="H396" s="15"/>
      <c r="I396" s="15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9"/>
      <c r="AC396" s="20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6">
        <f t="shared" si="9"/>
        <v>0</v>
      </c>
    </row>
    <row r="397" spans="1:40">
      <c r="A397" s="17">
        <v>389</v>
      </c>
      <c r="B397" s="17"/>
      <c r="C397" s="15"/>
      <c r="D397" s="18"/>
      <c r="E397" s="17"/>
      <c r="F397" s="17"/>
      <c r="G397" s="17"/>
      <c r="H397" s="15"/>
      <c r="I397" s="15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9"/>
      <c r="AC397" s="20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6">
        <f t="shared" si="9"/>
        <v>0</v>
      </c>
    </row>
    <row r="398" spans="1:40">
      <c r="A398" s="17">
        <v>390</v>
      </c>
      <c r="B398" s="17"/>
      <c r="C398" s="15"/>
      <c r="D398" s="18"/>
      <c r="E398" s="17"/>
      <c r="F398" s="17"/>
      <c r="G398" s="17"/>
      <c r="H398" s="15"/>
      <c r="I398" s="15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9"/>
      <c r="AC398" s="20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6">
        <f t="shared" si="9"/>
        <v>0</v>
      </c>
    </row>
    <row r="399" spans="1:40">
      <c r="A399" s="17">
        <v>391</v>
      </c>
      <c r="B399" s="17"/>
      <c r="C399" s="15"/>
      <c r="D399" s="18"/>
      <c r="E399" s="17"/>
      <c r="F399" s="17"/>
      <c r="G399" s="17"/>
      <c r="H399" s="15"/>
      <c r="I399" s="15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9"/>
      <c r="AC399" s="20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6">
        <f t="shared" si="9"/>
        <v>0</v>
      </c>
    </row>
    <row r="400" spans="1:40">
      <c r="A400" s="17">
        <v>392</v>
      </c>
      <c r="B400" s="17"/>
      <c r="C400" s="15"/>
      <c r="D400" s="18"/>
      <c r="E400" s="17"/>
      <c r="F400" s="17"/>
      <c r="G400" s="17"/>
      <c r="H400" s="15"/>
      <c r="I400" s="15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9"/>
      <c r="AC400" s="20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6">
        <f t="shared" si="9"/>
        <v>0</v>
      </c>
    </row>
    <row r="401" spans="1:40">
      <c r="A401" s="15">
        <v>393</v>
      </c>
      <c r="B401" s="17"/>
      <c r="C401" s="15"/>
      <c r="D401" s="18"/>
      <c r="E401" s="17"/>
      <c r="F401" s="17"/>
      <c r="G401" s="17"/>
      <c r="H401" s="15"/>
      <c r="I401" s="15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9"/>
      <c r="AC401" s="20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6">
        <f t="shared" ref="AN401:AN408" si="10">SUM(I401:AM401)</f>
        <v>0</v>
      </c>
    </row>
    <row r="402" spans="1:40">
      <c r="A402" s="17">
        <v>394</v>
      </c>
      <c r="B402" s="17"/>
      <c r="C402" s="15"/>
      <c r="D402" s="18"/>
      <c r="E402" s="17"/>
      <c r="F402" s="17"/>
      <c r="G402" s="17"/>
      <c r="H402" s="15"/>
      <c r="I402" s="15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9"/>
      <c r="AC402" s="20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6">
        <f t="shared" si="10"/>
        <v>0</v>
      </c>
    </row>
    <row r="403" spans="1:40">
      <c r="A403" s="17">
        <v>395</v>
      </c>
      <c r="B403" s="17"/>
      <c r="C403" s="15"/>
      <c r="D403" s="18"/>
      <c r="E403" s="17"/>
      <c r="F403" s="17"/>
      <c r="G403" s="17"/>
      <c r="H403" s="15"/>
      <c r="I403" s="15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9"/>
      <c r="AC403" s="20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6">
        <f t="shared" si="10"/>
        <v>0</v>
      </c>
    </row>
    <row r="404" spans="1:40">
      <c r="A404" s="17">
        <v>396</v>
      </c>
      <c r="B404" s="17"/>
      <c r="C404" s="15"/>
      <c r="D404" s="18"/>
      <c r="E404" s="17"/>
      <c r="F404" s="17"/>
      <c r="G404" s="17"/>
      <c r="H404" s="15"/>
      <c r="I404" s="15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9"/>
      <c r="AC404" s="20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6">
        <f t="shared" si="10"/>
        <v>0</v>
      </c>
    </row>
    <row r="405" spans="1:40">
      <c r="A405" s="17">
        <v>397</v>
      </c>
      <c r="B405" s="17"/>
      <c r="C405" s="15"/>
      <c r="D405" s="18"/>
      <c r="E405" s="17"/>
      <c r="F405" s="17"/>
      <c r="G405" s="17"/>
      <c r="H405" s="15"/>
      <c r="I405" s="15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9"/>
      <c r="AC405" s="20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6">
        <f t="shared" si="10"/>
        <v>0</v>
      </c>
    </row>
    <row r="406" spans="1:40">
      <c r="A406" s="15">
        <v>398</v>
      </c>
      <c r="B406" s="17"/>
      <c r="C406" s="15"/>
      <c r="D406" s="18"/>
      <c r="E406" s="17"/>
      <c r="F406" s="17"/>
      <c r="G406" s="17"/>
      <c r="H406" s="15"/>
      <c r="I406" s="15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9"/>
      <c r="AC406" s="20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6">
        <f t="shared" si="10"/>
        <v>0</v>
      </c>
    </row>
    <row r="407" spans="1:40">
      <c r="A407" s="17">
        <v>399</v>
      </c>
      <c r="B407" s="17"/>
      <c r="C407" s="15"/>
      <c r="D407" s="18"/>
      <c r="E407" s="17"/>
      <c r="F407" s="17"/>
      <c r="G407" s="17"/>
      <c r="H407" s="15"/>
      <c r="I407" s="15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9"/>
      <c r="AC407" s="20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6">
        <f t="shared" si="10"/>
        <v>0</v>
      </c>
    </row>
    <row r="408" spans="1:40">
      <c r="A408" s="17">
        <v>400</v>
      </c>
      <c r="B408" s="17"/>
      <c r="C408" s="15"/>
      <c r="D408" s="18"/>
      <c r="E408" s="17"/>
      <c r="F408" s="17"/>
      <c r="G408" s="17"/>
      <c r="H408" s="15"/>
      <c r="I408" s="15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9"/>
      <c r="AC408" s="20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6">
        <f t="shared" si="10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L53"/>
  <sheetViews>
    <sheetView workbookViewId="0">
      <selection activeCell="A27" sqref="A27"/>
    </sheetView>
  </sheetViews>
  <sheetFormatPr baseColWidth="10" defaultRowHeight="14.4"/>
  <cols>
    <col min="2" max="2" width="31.109375" customWidth="1"/>
    <col min="37" max="37" width="12.33203125" bestFit="1" customWidth="1"/>
  </cols>
  <sheetData>
    <row r="2" spans="1:35">
      <c r="B2" s="21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47" t="s">
        <v>52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9"/>
      <c r="AI4" s="23"/>
    </row>
    <row r="5" spans="1:35" ht="15" thickBot="1">
      <c r="A5" s="56"/>
      <c r="B5" s="57"/>
      <c r="C5" s="58"/>
      <c r="D5" s="152" t="s">
        <v>10</v>
      </c>
      <c r="E5" s="153"/>
      <c r="F5" s="154" t="s">
        <v>11</v>
      </c>
      <c r="G5" s="152"/>
      <c r="H5" s="152"/>
      <c r="I5" s="152"/>
      <c r="J5" s="153"/>
      <c r="K5" s="154" t="s">
        <v>12</v>
      </c>
      <c r="L5" s="152"/>
      <c r="M5" s="152"/>
      <c r="N5" s="152"/>
      <c r="O5" s="152"/>
      <c r="P5" s="152"/>
      <c r="Q5" s="152"/>
      <c r="R5" s="155" t="s">
        <v>13</v>
      </c>
      <c r="S5" s="156"/>
      <c r="T5" s="155" t="s">
        <v>14</v>
      </c>
      <c r="U5" s="152"/>
      <c r="V5" s="152"/>
      <c r="W5" s="156"/>
      <c r="X5" s="155" t="s">
        <v>15</v>
      </c>
      <c r="Y5" s="152"/>
      <c r="Z5" s="152"/>
      <c r="AA5" s="152"/>
      <c r="AB5" s="152"/>
      <c r="AC5" s="152"/>
      <c r="AD5" s="152"/>
      <c r="AE5" s="152"/>
      <c r="AF5" s="147" t="s">
        <v>16</v>
      </c>
      <c r="AG5" s="148"/>
      <c r="AH5" s="149"/>
      <c r="AI5" s="23"/>
    </row>
    <row r="6" spans="1:35" ht="15" thickBot="1">
      <c r="A6" s="59"/>
      <c r="B6" s="60"/>
      <c r="C6" s="61"/>
      <c r="D6" s="55" t="s">
        <v>53</v>
      </c>
      <c r="E6" s="24" t="s">
        <v>54</v>
      </c>
      <c r="F6" s="24" t="s">
        <v>55</v>
      </c>
      <c r="G6" s="24" t="s">
        <v>56</v>
      </c>
      <c r="H6" s="24" t="s">
        <v>57</v>
      </c>
      <c r="I6" s="24" t="s">
        <v>58</v>
      </c>
      <c r="J6" s="24" t="s">
        <v>59</v>
      </c>
      <c r="K6" s="24" t="s">
        <v>60</v>
      </c>
      <c r="L6" s="24" t="s">
        <v>61</v>
      </c>
      <c r="M6" s="24" t="s">
        <v>62</v>
      </c>
      <c r="N6" s="24" t="s">
        <v>63</v>
      </c>
      <c r="O6" s="24" t="s">
        <v>64</v>
      </c>
      <c r="P6" s="24" t="s">
        <v>65</v>
      </c>
      <c r="Q6" s="24" t="s">
        <v>66</v>
      </c>
      <c r="R6" s="24" t="s">
        <v>67</v>
      </c>
      <c r="S6" s="24" t="s">
        <v>68</v>
      </c>
      <c r="T6" s="24" t="s">
        <v>69</v>
      </c>
      <c r="U6" s="24" t="s">
        <v>70</v>
      </c>
      <c r="V6" s="24" t="s">
        <v>71</v>
      </c>
      <c r="W6" s="24" t="s">
        <v>72</v>
      </c>
      <c r="X6" s="24" t="s">
        <v>73</v>
      </c>
      <c r="Y6" s="24" t="s">
        <v>74</v>
      </c>
      <c r="Z6" s="24" t="s">
        <v>75</v>
      </c>
      <c r="AA6" s="24" t="s">
        <v>76</v>
      </c>
      <c r="AB6" s="24" t="s">
        <v>77</v>
      </c>
      <c r="AC6" s="24" t="s">
        <v>78</v>
      </c>
      <c r="AD6" s="24" t="s">
        <v>79</v>
      </c>
      <c r="AE6" s="25" t="s">
        <v>80</v>
      </c>
      <c r="AF6" s="26" t="s">
        <v>81</v>
      </c>
      <c r="AG6" s="27" t="s">
        <v>82</v>
      </c>
      <c r="AH6" s="28" t="s">
        <v>83</v>
      </c>
      <c r="AI6" s="29"/>
    </row>
    <row r="7" spans="1:35" ht="51.6" thickBot="1">
      <c r="A7" s="62" t="s">
        <v>86</v>
      </c>
      <c r="B7" s="62" t="s">
        <v>5</v>
      </c>
      <c r="C7" s="62" t="s">
        <v>51</v>
      </c>
      <c r="D7" s="30" t="s">
        <v>19</v>
      </c>
      <c r="E7" s="31" t="s">
        <v>20</v>
      </c>
      <c r="F7" s="31" t="s">
        <v>21</v>
      </c>
      <c r="G7" s="31" t="s">
        <v>22</v>
      </c>
      <c r="H7" s="31" t="s">
        <v>23</v>
      </c>
      <c r="I7" s="31" t="s">
        <v>24</v>
      </c>
      <c r="J7" s="31" t="s">
        <v>25</v>
      </c>
      <c r="K7" s="31" t="s">
        <v>26</v>
      </c>
      <c r="L7" s="31" t="s">
        <v>27</v>
      </c>
      <c r="M7" s="31" t="s">
        <v>28</v>
      </c>
      <c r="N7" s="31" t="s">
        <v>29</v>
      </c>
      <c r="O7" s="31" t="s">
        <v>30</v>
      </c>
      <c r="P7" s="31" t="s">
        <v>31</v>
      </c>
      <c r="Q7" s="31" t="s">
        <v>32</v>
      </c>
      <c r="R7" s="31" t="s">
        <v>33</v>
      </c>
      <c r="S7" s="31" t="s">
        <v>34</v>
      </c>
      <c r="T7" s="31" t="s">
        <v>35</v>
      </c>
      <c r="U7" s="31" t="s">
        <v>36</v>
      </c>
      <c r="V7" s="31" t="s">
        <v>37</v>
      </c>
      <c r="W7" s="31" t="s">
        <v>38</v>
      </c>
      <c r="X7" s="31" t="s">
        <v>39</v>
      </c>
      <c r="Y7" s="31" t="s">
        <v>40</v>
      </c>
      <c r="Z7" s="31" t="s">
        <v>41</v>
      </c>
      <c r="AA7" s="31" t="s">
        <v>42</v>
      </c>
      <c r="AB7" s="31" t="s">
        <v>43</v>
      </c>
      <c r="AC7" s="31" t="s">
        <v>44</v>
      </c>
      <c r="AD7" s="31" t="s">
        <v>45</v>
      </c>
      <c r="AE7" s="32" t="s">
        <v>46</v>
      </c>
      <c r="AF7" s="33" t="s">
        <v>47</v>
      </c>
      <c r="AG7" s="10" t="s">
        <v>48</v>
      </c>
      <c r="AH7" s="34" t="s">
        <v>49</v>
      </c>
      <c r="AI7" s="2"/>
    </row>
    <row r="8" spans="1:35">
      <c r="A8" s="15">
        <v>1</v>
      </c>
      <c r="B8" s="15" t="str">
        <f>+'11- 2009'!C9</f>
        <v xml:space="preserve">HONORARIOS MEDICO DEL 3 NOVIEMBRE AL 30 DE DICIEMBRE DE 2009                                                                                           </v>
      </c>
      <c r="C8" s="15">
        <f>+'11- 2009'!H9/'11- 2009'!AN9</f>
        <v>810.18518518518522</v>
      </c>
      <c r="D8" s="17">
        <f>+$C$8*'11- 2009'!I9</f>
        <v>97222.222222222219</v>
      </c>
      <c r="E8" s="17">
        <f>+$C$8*'11- 2009'!J9</f>
        <v>97222.222222222219</v>
      </c>
      <c r="F8" s="17">
        <f>+$C$8*'11- 2009'!K9</f>
        <v>97222.222222222219</v>
      </c>
      <c r="G8" s="17">
        <f>+$C$8*'11- 2009'!L9</f>
        <v>0</v>
      </c>
      <c r="H8" s="17">
        <f>+$C$8*'11- 2009'!M9</f>
        <v>0</v>
      </c>
      <c r="I8" s="17">
        <f>+$C$8*'11- 2009'!N9</f>
        <v>97222.222222222219</v>
      </c>
      <c r="J8" s="17">
        <f>+$C$8*'11- 2009'!O9</f>
        <v>97222.222222222219</v>
      </c>
      <c r="K8" s="17">
        <f>+$C$8*'11- 2009'!P9</f>
        <v>97222.222222222219</v>
      </c>
      <c r="L8" s="17">
        <f>+$C$8*'11- 2009'!Q9</f>
        <v>0</v>
      </c>
      <c r="M8" s="17">
        <f>+$C$8*'11- 2009'!R9</f>
        <v>0</v>
      </c>
      <c r="N8" s="17">
        <f>+$C$8*'11- 2009'!S9</f>
        <v>0</v>
      </c>
      <c r="O8" s="17">
        <f>+$C$8*'11- 2009'!T9</f>
        <v>0</v>
      </c>
      <c r="P8" s="17">
        <f>+$C$8*'11- 2009'!U9</f>
        <v>0</v>
      </c>
      <c r="Q8" s="17">
        <f>+$C$8*'11- 2009'!V9</f>
        <v>0</v>
      </c>
      <c r="R8" s="17">
        <f>+$C$8*'11- 2009'!W9</f>
        <v>0</v>
      </c>
      <c r="S8" s="17">
        <f>+$C$8*'11- 2009'!X9</f>
        <v>0</v>
      </c>
      <c r="T8" s="17">
        <f>+$C$8*'11- 2009'!Y9</f>
        <v>0</v>
      </c>
      <c r="U8" s="17">
        <f>+$C$8*'11- 2009'!Z9</f>
        <v>0</v>
      </c>
      <c r="V8" s="17">
        <f>+$C$8*'11- 2009'!AA9</f>
        <v>0</v>
      </c>
      <c r="W8" s="17">
        <f>+$C$8*'11- 2009'!AB9</f>
        <v>0</v>
      </c>
      <c r="X8" s="17">
        <f>+$C$8*'11- 2009'!AC9</f>
        <v>0</v>
      </c>
      <c r="Y8" s="17">
        <f>+$C$8*'11- 2009'!AD9</f>
        <v>0</v>
      </c>
      <c r="Z8" s="17">
        <f>+$C$8*'11- 2009'!AE9</f>
        <v>0</v>
      </c>
      <c r="AA8" s="17">
        <f>+$C$8*'11- 2009'!AF9</f>
        <v>0</v>
      </c>
      <c r="AB8" s="17">
        <f>+$C$8*'11- 2009'!AG9</f>
        <v>0</v>
      </c>
      <c r="AC8" s="17">
        <f>+$C$8*'11- 2009'!AH9</f>
        <v>0</v>
      </c>
      <c r="AD8" s="17">
        <f>+$C$8*'11- 2009'!AI9</f>
        <v>0</v>
      </c>
      <c r="AE8" s="17">
        <f>+$C$8*'11- 2009'!AJ9</f>
        <v>0</v>
      </c>
      <c r="AF8" s="15">
        <f>+$C$8*'11- 2009'!AK9</f>
        <v>0</v>
      </c>
      <c r="AG8" s="15">
        <f>+$C$8*'11- 2009'!AL9</f>
        <v>0</v>
      </c>
      <c r="AH8" s="15">
        <f>+$C$8*'11- 2009'!AM9</f>
        <v>0</v>
      </c>
      <c r="AI8" s="2"/>
    </row>
    <row r="9" spans="1:35">
      <c r="A9" s="17">
        <v>2</v>
      </c>
      <c r="B9" s="17" t="str">
        <f>+'11- 2009'!C10</f>
        <v xml:space="preserve">HONORARIOS 5 DIAS COMO MEDICO DISPONIBILIDAD URGENCIAS                                                                                                </v>
      </c>
      <c r="C9" s="17">
        <f>+'11- 2009'!H10/'11- 2009'!AN10</f>
        <v>6083.333333333333</v>
      </c>
      <c r="D9" s="17">
        <f>+$C$9*'11- 2009'!I10</f>
        <v>121666.66666666666</v>
      </c>
      <c r="E9" s="17">
        <f>+$C$9*'11- 2009'!J10</f>
        <v>121666.66666666666</v>
      </c>
      <c r="F9" s="17">
        <f>+$C$9*'11- 2009'!K10</f>
        <v>121666.66666666666</v>
      </c>
      <c r="G9" s="17">
        <f>+$C$9*'11- 2009'!L10</f>
        <v>0</v>
      </c>
      <c r="H9" s="17">
        <f>+$C$9*'11- 2009'!M10</f>
        <v>0</v>
      </c>
      <c r="I9" s="17">
        <f>+$C$9*'11- 2009'!N10</f>
        <v>121666.66666666666</v>
      </c>
      <c r="J9" s="17">
        <f>+$C$9*'11- 2009'!O10</f>
        <v>121666.66666666666</v>
      </c>
      <c r="K9" s="17">
        <f>+$C$9*'11- 2009'!P10</f>
        <v>121666.66666666666</v>
      </c>
      <c r="L9" s="17">
        <f>+$C$9*'11- 2009'!Q10</f>
        <v>0</v>
      </c>
      <c r="M9" s="17">
        <f>+$C$9*'11- 2009'!R10</f>
        <v>0</v>
      </c>
      <c r="N9" s="17">
        <f>+$C$9*'11- 2009'!S10</f>
        <v>0</v>
      </c>
      <c r="O9" s="17">
        <f>+$C$9*'11- 2009'!T10</f>
        <v>0</v>
      </c>
      <c r="P9" s="17">
        <f>+$C$9*'11- 2009'!U10</f>
        <v>0</v>
      </c>
      <c r="Q9" s="17">
        <f>+$C$9*'11- 2009'!V10</f>
        <v>0</v>
      </c>
      <c r="R9" s="17">
        <f>+$C$9*'11- 2009'!W10</f>
        <v>0</v>
      </c>
      <c r="S9" s="17">
        <f>+$C$9*'11- 2009'!X10</f>
        <v>0</v>
      </c>
      <c r="T9" s="17">
        <f>+$C$9*'11- 2009'!Y10</f>
        <v>0</v>
      </c>
      <c r="U9" s="17">
        <f>+$C$9*'11- 2009'!Z10</f>
        <v>0</v>
      </c>
      <c r="V9" s="17">
        <f>+$C$9*'11- 2009'!AA10</f>
        <v>0</v>
      </c>
      <c r="W9" s="17">
        <f>+$C$9*'11- 2009'!AB10</f>
        <v>0</v>
      </c>
      <c r="X9" s="17">
        <f>+$C$9*'11- 2009'!AC10</f>
        <v>0</v>
      </c>
      <c r="Y9" s="17">
        <f>+$C$9*'11- 2009'!AD10</f>
        <v>0</v>
      </c>
      <c r="Z9" s="17">
        <f>+$C$9*'11- 2009'!AE10</f>
        <v>0</v>
      </c>
      <c r="AA9" s="17">
        <f>+$C$9*'11- 2009'!AF10</f>
        <v>0</v>
      </c>
      <c r="AB9" s="17">
        <f>+$C$9*'11- 2009'!AG10</f>
        <v>0</v>
      </c>
      <c r="AC9" s="17">
        <f>+$C$9*'11- 2009'!AH10</f>
        <v>0</v>
      </c>
      <c r="AD9" s="17">
        <f>+$C$9*'11- 2009'!AI10</f>
        <v>0</v>
      </c>
      <c r="AE9" s="17">
        <f>+$C$9*'11- 2009'!AJ10</f>
        <v>0</v>
      </c>
      <c r="AF9" s="17">
        <f>+$C$9*'11- 2009'!AK10</f>
        <v>0</v>
      </c>
      <c r="AG9" s="17">
        <f>+$C$9*'11- 2009'!AL10</f>
        <v>0</v>
      </c>
      <c r="AH9" s="17">
        <f>+$C$9*'11- 2009'!AM10</f>
        <v>0</v>
      </c>
      <c r="AI9" s="2"/>
    </row>
    <row r="10" spans="1:35">
      <c r="A10" s="17">
        <v>3</v>
      </c>
      <c r="B10" s="17" t="str">
        <f>+'11- 2009'!C11</f>
        <v xml:space="preserve">HONORARIOS ODONTOLOGO DEL 6 NOV AL 31 DIC09                                                                                                          </v>
      </c>
      <c r="C10" s="17">
        <f>+'11- 2009'!H11/'11- 2009'!AN11</f>
        <v>173.61111111111111</v>
      </c>
      <c r="D10" s="17">
        <f>+$C$10*'11- 2009'!I11</f>
        <v>0</v>
      </c>
      <c r="E10" s="17">
        <f>+$C$10*'11- 2009'!J11</f>
        <v>0</v>
      </c>
      <c r="F10" s="17">
        <f>+$C$10*'11- 2009'!K11</f>
        <v>0</v>
      </c>
      <c r="G10" s="17">
        <f>+$C$10*'11- 2009'!L11</f>
        <v>0</v>
      </c>
      <c r="H10" s="17">
        <f>+$C$10*'11- 2009'!M11</f>
        <v>41666.666666666664</v>
      </c>
      <c r="I10" s="17">
        <f>+$C$10*'11- 2009'!N11</f>
        <v>0</v>
      </c>
      <c r="J10" s="17">
        <f>+$C$10*'11- 2009'!O11</f>
        <v>0</v>
      </c>
      <c r="K10" s="17">
        <f>+$C$10*'11- 2009'!P11</f>
        <v>0</v>
      </c>
      <c r="L10" s="17">
        <f>+$C$10*'11- 2009'!Q11</f>
        <v>0</v>
      </c>
      <c r="M10" s="17">
        <f>+$C$10*'11- 2009'!R11</f>
        <v>0</v>
      </c>
      <c r="N10" s="17">
        <f>+$C$10*'11- 2009'!S11</f>
        <v>0</v>
      </c>
      <c r="O10" s="17">
        <f>+$C$10*'11- 2009'!T11</f>
        <v>0</v>
      </c>
      <c r="P10" s="17">
        <f>+$C$10*'11- 2009'!U11</f>
        <v>0</v>
      </c>
      <c r="Q10" s="17">
        <f>+$C$10*'11- 2009'!V11</f>
        <v>0</v>
      </c>
      <c r="R10" s="17">
        <f>+$C$10*'11- 2009'!W11</f>
        <v>0</v>
      </c>
      <c r="S10" s="17">
        <f>+$C$10*'11- 2009'!X11</f>
        <v>0</v>
      </c>
      <c r="T10" s="17">
        <f>+$C$10*'11- 2009'!Y11</f>
        <v>0</v>
      </c>
      <c r="U10" s="17">
        <f>+$C$10*'11- 2009'!Z11</f>
        <v>0</v>
      </c>
      <c r="V10" s="17">
        <f>+$C$10*'11- 2009'!AA11</f>
        <v>0</v>
      </c>
      <c r="W10" s="17">
        <f>+$C$10*'11- 2009'!AB11</f>
        <v>0</v>
      </c>
      <c r="X10" s="17">
        <f>+$C$10*'11- 2009'!AC11</f>
        <v>0</v>
      </c>
      <c r="Y10" s="17">
        <f>+$C$10*'11- 2009'!AD11</f>
        <v>0</v>
      </c>
      <c r="Z10" s="17">
        <f>+$C$10*'11- 2009'!AE11</f>
        <v>0</v>
      </c>
      <c r="AA10" s="17">
        <f>+$C$10*'11- 2009'!AF11</f>
        <v>0</v>
      </c>
      <c r="AB10" s="17">
        <f>+$C$10*'11- 2009'!AG11</f>
        <v>0</v>
      </c>
      <c r="AC10" s="17">
        <f>+$C$10*'11- 2009'!AH11</f>
        <v>0</v>
      </c>
      <c r="AD10" s="17">
        <f>+$C$10*'11- 2009'!AI11</f>
        <v>0</v>
      </c>
      <c r="AE10" s="17">
        <f>+$C$10*'11- 2009'!AJ11</f>
        <v>0</v>
      </c>
      <c r="AF10" s="17">
        <f>+$C$10*'11- 2009'!AK11</f>
        <v>0</v>
      </c>
      <c r="AG10" s="17">
        <f>+$C$10*'11- 2009'!AL11</f>
        <v>0</v>
      </c>
      <c r="AH10" s="17">
        <f>+$C$10*'11- 2009'!AM11</f>
        <v>0</v>
      </c>
      <c r="AI10" s="2"/>
    </row>
    <row r="11" spans="1:35">
      <c r="A11" s="17">
        <v>4</v>
      </c>
      <c r="B11" s="17" t="str">
        <f>+'11- 2009'!C12</f>
        <v xml:space="preserve">HONORARIOS MEDICO DEL 2 AL 31 DE DICIEMBRE 2009                                                                                                       </v>
      </c>
      <c r="C11" s="17">
        <f>+'11- 2009'!H12/'11- 2009'!AN12</f>
        <v>1377.0833333333333</v>
      </c>
      <c r="D11" s="17">
        <f>+$C$11*'11- 2009'!I12</f>
        <v>165250</v>
      </c>
      <c r="E11" s="17">
        <f>+$C$11*'11- 2009'!J12</f>
        <v>165250</v>
      </c>
      <c r="F11" s="17">
        <f>+$C$11*'11- 2009'!K12</f>
        <v>165250</v>
      </c>
      <c r="G11" s="17">
        <f>+$C$11*'11- 2009'!L12</f>
        <v>0</v>
      </c>
      <c r="H11" s="17">
        <f>+$C$11*'11- 2009'!M12</f>
        <v>0</v>
      </c>
      <c r="I11" s="17">
        <f>+$C$11*'11- 2009'!N12</f>
        <v>165250</v>
      </c>
      <c r="J11" s="17">
        <f>+$C$11*'11- 2009'!O12</f>
        <v>165250</v>
      </c>
      <c r="K11" s="17">
        <f>+$C$11*'11- 2009'!P12</f>
        <v>165250</v>
      </c>
      <c r="L11" s="17">
        <f>+$C$11*'11- 2009'!Q12</f>
        <v>0</v>
      </c>
      <c r="M11" s="17">
        <f>+$C$11*'11- 2009'!R12</f>
        <v>0</v>
      </c>
      <c r="N11" s="17">
        <f>+$C$11*'11- 2009'!S12</f>
        <v>0</v>
      </c>
      <c r="O11" s="17">
        <f>+$C$11*'11- 2009'!T12</f>
        <v>0</v>
      </c>
      <c r="P11" s="17">
        <f>+$C$11*'11- 2009'!U12</f>
        <v>0</v>
      </c>
      <c r="Q11" s="17">
        <f>+$C$11*'11- 2009'!V12</f>
        <v>0</v>
      </c>
      <c r="R11" s="17">
        <f>+$C$11*'11- 2009'!W12</f>
        <v>0</v>
      </c>
      <c r="S11" s="17">
        <f>+$C$11*'11- 2009'!X12</f>
        <v>0</v>
      </c>
      <c r="T11" s="17">
        <f>+$C$11*'11- 2009'!Y12</f>
        <v>0</v>
      </c>
      <c r="U11" s="17">
        <f>+$C$11*'11- 2009'!Z12</f>
        <v>0</v>
      </c>
      <c r="V11" s="17">
        <f>+$C$11*'11- 2009'!AA12</f>
        <v>0</v>
      </c>
      <c r="W11" s="17">
        <f>+$C$11*'11- 2009'!AB12</f>
        <v>0</v>
      </c>
      <c r="X11" s="17">
        <f>+$C$11*'11- 2009'!AC12</f>
        <v>0</v>
      </c>
      <c r="Y11" s="17">
        <f>+$C$11*'11- 2009'!AD12</f>
        <v>0</v>
      </c>
      <c r="Z11" s="17">
        <f>+$C$11*'11- 2009'!AE12</f>
        <v>0</v>
      </c>
      <c r="AA11" s="17">
        <f>+$C$11*'11- 2009'!AF12</f>
        <v>0</v>
      </c>
      <c r="AB11" s="17">
        <f>+$C$11*'11- 2009'!AG12</f>
        <v>0</v>
      </c>
      <c r="AC11" s="17">
        <f>+$C$11*'11- 2009'!AH12</f>
        <v>0</v>
      </c>
      <c r="AD11" s="17">
        <f>+$C$11*'11- 2009'!AI12</f>
        <v>0</v>
      </c>
      <c r="AE11" s="17">
        <f>+$C$11*'11- 2009'!AJ12</f>
        <v>0</v>
      </c>
      <c r="AF11" s="17">
        <f>+$C$11*'11- 2009'!AK12</f>
        <v>0</v>
      </c>
      <c r="AG11" s="17">
        <f>+$C$11*'11- 2009'!AL12</f>
        <v>0</v>
      </c>
      <c r="AH11" s="17">
        <f>+$C$11*'11- 2009'!AM12</f>
        <v>0</v>
      </c>
      <c r="AI11" s="2"/>
    </row>
    <row r="12" spans="1:35">
      <c r="A12" s="17">
        <v>5</v>
      </c>
      <c r="B12" s="17" t="str">
        <f>+'11- 2009'!C13</f>
        <v xml:space="preserve">SERVICIOOS DE ATENCION DE FARMACIA </v>
      </c>
      <c r="C12" s="17">
        <f>+'11- 2009'!H13/'11- 2009'!AN13</f>
        <v>2033.3333333333333</v>
      </c>
      <c r="D12" s="17">
        <f>+$C$12*'11- 2009'!I13</f>
        <v>0</v>
      </c>
      <c r="E12" s="17">
        <f>+$C$12*'11- 2009'!J13</f>
        <v>0</v>
      </c>
      <c r="F12" s="17">
        <f>+$C$12*'11- 2009'!K13</f>
        <v>0</v>
      </c>
      <c r="G12" s="17">
        <f>+$C$12*'11- 2009'!L13</f>
        <v>0</v>
      </c>
      <c r="H12" s="17">
        <f>+$C$12*'11- 2009'!M13</f>
        <v>0</v>
      </c>
      <c r="I12" s="17">
        <f>+$C$12*'11- 2009'!N13</f>
        <v>0</v>
      </c>
      <c r="J12" s="17">
        <f>+$C$12*'11- 2009'!O13</f>
        <v>0</v>
      </c>
      <c r="K12" s="17">
        <f>+$C$12*'11- 2009'!P13</f>
        <v>0</v>
      </c>
      <c r="L12" s="17">
        <f>+$C$12*'11- 2009'!Q13</f>
        <v>0</v>
      </c>
      <c r="M12" s="17">
        <f>+$C$12*'11- 2009'!R13</f>
        <v>0</v>
      </c>
      <c r="N12" s="17">
        <f>+$C$12*'11- 2009'!S13</f>
        <v>0</v>
      </c>
      <c r="O12" s="17">
        <f>+$C$12*'11- 2009'!T13</f>
        <v>0</v>
      </c>
      <c r="P12" s="17">
        <f>+$C$12*'11- 2009'!U13</f>
        <v>0</v>
      </c>
      <c r="Q12" s="17">
        <f>+$C$12*'11- 2009'!V13</f>
        <v>0</v>
      </c>
      <c r="R12" s="17">
        <f>+$C$12*'11- 2009'!W13</f>
        <v>0</v>
      </c>
      <c r="S12" s="17">
        <f>+$C$12*'11- 2009'!X13</f>
        <v>0</v>
      </c>
      <c r="T12" s="17">
        <f>+$C$12*'11- 2009'!Y13</f>
        <v>0</v>
      </c>
      <c r="U12" s="17">
        <f>+$C$12*'11- 2009'!Z13</f>
        <v>0</v>
      </c>
      <c r="V12" s="17">
        <f>+$C$12*'11- 2009'!AA13</f>
        <v>0</v>
      </c>
      <c r="W12" s="17">
        <f>+$C$12*'11- 2009'!AB13</f>
        <v>0</v>
      </c>
      <c r="X12" s="17">
        <f>+$C$12*'11- 2009'!AC13</f>
        <v>0</v>
      </c>
      <c r="Y12" s="17">
        <f>+$C$12*'11- 2009'!AD13</f>
        <v>0</v>
      </c>
      <c r="Z12" s="17">
        <f>+$C$12*'11- 2009'!AE13</f>
        <v>0</v>
      </c>
      <c r="AA12" s="17">
        <f>+$C$12*'11- 2009'!AF13</f>
        <v>0</v>
      </c>
      <c r="AB12" s="17">
        <f>+$C$12*'11- 2009'!AG13</f>
        <v>0</v>
      </c>
      <c r="AC12" s="17">
        <f>+$C$12*'11- 2009'!AH13</f>
        <v>0</v>
      </c>
      <c r="AD12" s="17">
        <f>+$C$12*'11- 2009'!AI13</f>
        <v>183000</v>
      </c>
      <c r="AE12" s="17">
        <f>+$C$12*'11- 2009'!AJ13</f>
        <v>0</v>
      </c>
      <c r="AF12" s="17">
        <f>+$C$12*'11- 2009'!AK13</f>
        <v>0</v>
      </c>
      <c r="AG12" s="17">
        <f>+$C$12*'11- 2009'!AL13</f>
        <v>0</v>
      </c>
      <c r="AH12" s="17">
        <f>+$C$12*'11- 2009'!AM13</f>
        <v>0</v>
      </c>
      <c r="AI12" s="2"/>
    </row>
    <row r="13" spans="1:35">
      <c r="A13" s="15">
        <v>6</v>
      </c>
      <c r="B13" s="17" t="str">
        <f>+'11- 2009'!C14</f>
        <v>HONORARIOS COMOBACTERIOLOGA DEL 2 ENERO AL 31 DE MARZO DE 2009</v>
      </c>
      <c r="C13" s="17">
        <f>+'11- 2009'!H14/'11- 2009'!AN14</f>
        <v>20390.625</v>
      </c>
      <c r="D13" s="17">
        <f>+$C$13*'11- 2009'!I14</f>
        <v>0</v>
      </c>
      <c r="E13" s="17">
        <f>+$C$13*'11- 2009'!J14</f>
        <v>0</v>
      </c>
      <c r="F13" s="17">
        <f>+$C$13*'11- 2009'!K14</f>
        <v>0</v>
      </c>
      <c r="G13" s="17">
        <f>+$C$13*'11- 2009'!L14</f>
        <v>0</v>
      </c>
      <c r="H13" s="17">
        <f>+$C$13*'11- 2009'!M14</f>
        <v>0</v>
      </c>
      <c r="I13" s="17">
        <f>+$C$13*'11- 2009'!N14</f>
        <v>0</v>
      </c>
      <c r="J13" s="17">
        <f>+$C$13*'11- 2009'!O14</f>
        <v>0</v>
      </c>
      <c r="K13" s="17">
        <f>+$C$13*'11- 2009'!P14</f>
        <v>0</v>
      </c>
      <c r="L13" s="17">
        <f>+$C$13*'11- 2009'!Q14</f>
        <v>0</v>
      </c>
      <c r="M13" s="17">
        <f>+$C$13*'11- 2009'!R14</f>
        <v>0</v>
      </c>
      <c r="N13" s="17">
        <f>+$C$13*'11- 2009'!S14</f>
        <v>0</v>
      </c>
      <c r="O13" s="17">
        <f>+$C$13*'11- 2009'!T14</f>
        <v>0</v>
      </c>
      <c r="P13" s="17">
        <f>+$C$13*'11- 2009'!U14</f>
        <v>0</v>
      </c>
      <c r="Q13" s="17">
        <f>+$C$13*'11- 2009'!V14</f>
        <v>0</v>
      </c>
      <c r="R13" s="17">
        <f>+$C$13*'11- 2009'!W14</f>
        <v>0</v>
      </c>
      <c r="S13" s="17">
        <f>+$C$13*'11- 2009'!X14</f>
        <v>0</v>
      </c>
      <c r="T13" s="17">
        <f>+$C$13*'11- 2009'!Y14</f>
        <v>326250</v>
      </c>
      <c r="U13" s="17">
        <f>+$C$13*'11- 2009'!Z14</f>
        <v>0</v>
      </c>
      <c r="V13" s="17">
        <f>+$C$13*'11- 2009'!AA14</f>
        <v>0</v>
      </c>
      <c r="W13" s="17">
        <f>+$C$13*'11- 2009'!AB14</f>
        <v>0</v>
      </c>
      <c r="X13" s="17">
        <f>+$C$13*'11- 2009'!AC14</f>
        <v>0</v>
      </c>
      <c r="Y13" s="17">
        <f>+$C$13*'11- 2009'!AD14</f>
        <v>0</v>
      </c>
      <c r="Z13" s="17">
        <f>+$C$13*'11- 2009'!AE14</f>
        <v>0</v>
      </c>
      <c r="AA13" s="17">
        <f>+$C$13*'11- 2009'!AF14</f>
        <v>0</v>
      </c>
      <c r="AB13" s="17">
        <f>+$C$13*'11- 2009'!AG14</f>
        <v>0</v>
      </c>
      <c r="AC13" s="17">
        <f>+$C$13*'11- 2009'!AH14</f>
        <v>0</v>
      </c>
      <c r="AD13" s="17">
        <f>+$C$13*'11- 2009'!AI14</f>
        <v>0</v>
      </c>
      <c r="AE13" s="17">
        <f>+$C$13*'11- 2009'!AJ14</f>
        <v>0</v>
      </c>
      <c r="AF13" s="17">
        <f>+$C$13*'11- 2009'!AK14</f>
        <v>0</v>
      </c>
      <c r="AG13" s="17">
        <f>+$C$13*'11- 2009'!AL14</f>
        <v>0</v>
      </c>
      <c r="AH13" s="17">
        <f>+$C$13*'11- 2009'!AM14</f>
        <v>0</v>
      </c>
      <c r="AI13" s="2"/>
    </row>
    <row r="14" spans="1:35">
      <c r="A14" s="17">
        <v>7</v>
      </c>
      <c r="B14" s="17" t="str">
        <f>+'11- 2009'!C15</f>
        <v xml:space="preserve">HONORARIOS MEDICOS 5 DIAS 6 NOCHES </v>
      </c>
      <c r="C14" s="17">
        <f>+'11- 2009'!H15/'11- 2009'!AN15</f>
        <v>555.55555555555554</v>
      </c>
      <c r="D14" s="17">
        <f>+$C$14*'11- 2009'!I15</f>
        <v>33333.333333333336</v>
      </c>
      <c r="E14" s="17">
        <f>+$C$14*'11- 2009'!J15</f>
        <v>0</v>
      </c>
      <c r="F14" s="17">
        <f>+$C$14*'11- 2009'!K15</f>
        <v>33333.333333333336</v>
      </c>
      <c r="G14" s="17">
        <f>+$C$14*'11- 2009'!L15</f>
        <v>0</v>
      </c>
      <c r="H14" s="17">
        <f>+$C$14*'11- 2009'!M15</f>
        <v>0</v>
      </c>
      <c r="I14" s="17">
        <f>+$C$14*'11- 2009'!N15</f>
        <v>0</v>
      </c>
      <c r="J14" s="17">
        <f>+$C$14*'11- 2009'!O15</f>
        <v>0</v>
      </c>
      <c r="K14" s="17">
        <f>+$C$14*'11- 2009'!P15</f>
        <v>0</v>
      </c>
      <c r="L14" s="17">
        <f>+$C$14*'11- 2009'!Q15</f>
        <v>0</v>
      </c>
      <c r="M14" s="17">
        <f>+$C$14*'11- 2009'!R15</f>
        <v>0</v>
      </c>
      <c r="N14" s="17">
        <f>+$C$14*'11- 2009'!S15</f>
        <v>0</v>
      </c>
      <c r="O14" s="17">
        <f>+$C$14*'11- 2009'!T15</f>
        <v>0</v>
      </c>
      <c r="P14" s="17">
        <f>+$C$14*'11- 2009'!U15</f>
        <v>0</v>
      </c>
      <c r="Q14" s="17">
        <f>+$C$14*'11- 2009'!V15</f>
        <v>0</v>
      </c>
      <c r="R14" s="17">
        <f>+$C$14*'11- 2009'!W15</f>
        <v>0</v>
      </c>
      <c r="S14" s="17">
        <f>+$C$14*'11- 2009'!X15</f>
        <v>0</v>
      </c>
      <c r="T14" s="17">
        <f>+$C$14*'11- 2009'!Y15</f>
        <v>0</v>
      </c>
      <c r="U14" s="17">
        <f>+$C$14*'11- 2009'!Z15</f>
        <v>0</v>
      </c>
      <c r="V14" s="17">
        <f>+$C$14*'11- 2009'!AA15</f>
        <v>0</v>
      </c>
      <c r="W14" s="17">
        <f>+$C$14*'11- 2009'!AB15</f>
        <v>0</v>
      </c>
      <c r="X14" s="17">
        <f>+$C$14*'11- 2009'!AC15</f>
        <v>0</v>
      </c>
      <c r="Y14" s="17">
        <f>+$C$14*'11- 2009'!AD15</f>
        <v>0</v>
      </c>
      <c r="Z14" s="17">
        <f>+$C$14*'11- 2009'!AE15</f>
        <v>0</v>
      </c>
      <c r="AA14" s="17">
        <f>+$C$14*'11- 2009'!AF15</f>
        <v>0</v>
      </c>
      <c r="AB14" s="17">
        <f>+$C$14*'11- 2009'!AG15</f>
        <v>0</v>
      </c>
      <c r="AC14" s="17">
        <f>+$C$14*'11- 2009'!AH15</f>
        <v>0</v>
      </c>
      <c r="AD14" s="17">
        <f>+$C$14*'11- 2009'!AI15</f>
        <v>0</v>
      </c>
      <c r="AE14" s="17">
        <f>+$C$14*'11- 2009'!AJ15</f>
        <v>0</v>
      </c>
      <c r="AF14" s="17">
        <f>+$C$14*'11- 2009'!AK15</f>
        <v>0</v>
      </c>
      <c r="AG14" s="17">
        <f>+$C$14*'11- 2009'!AL15</f>
        <v>0</v>
      </c>
      <c r="AH14" s="17">
        <f>+$C$14*'11- 2009'!AM15</f>
        <v>0</v>
      </c>
      <c r="AI14" s="2"/>
    </row>
    <row r="15" spans="1:35">
      <c r="A15" s="17">
        <v>8</v>
      </c>
      <c r="B15" s="17" t="str">
        <f>+'11- 2009'!C16</f>
        <v xml:space="preserve">HONORARIOS MEDICOS DEL 2 AL 28 FEBRERO </v>
      </c>
      <c r="C15" s="17">
        <f>+'11- 2009'!H16/'11- 2009'!AN16</f>
        <v>90.277777777777771</v>
      </c>
      <c r="D15" s="17">
        <f>+$C$15*'11- 2009'!I16</f>
        <v>10833.333333333332</v>
      </c>
      <c r="E15" s="17">
        <f>+$C$15*'11- 2009'!J16</f>
        <v>10833.333333333332</v>
      </c>
      <c r="F15" s="17">
        <f>+$C$15*'11- 2009'!K16</f>
        <v>10833.333333333332</v>
      </c>
      <c r="G15" s="17">
        <f>+$C$15*'11- 2009'!L16</f>
        <v>0</v>
      </c>
      <c r="H15" s="17">
        <f>+$C$15*'11- 2009'!M16</f>
        <v>0</v>
      </c>
      <c r="I15" s="17">
        <f>+$C$15*'11- 2009'!N16</f>
        <v>10833.333333333332</v>
      </c>
      <c r="J15" s="17">
        <f>+$C$15*'11- 2009'!O16</f>
        <v>10833.333333333332</v>
      </c>
      <c r="K15" s="17">
        <f>+$C$15*'11- 2009'!P16</f>
        <v>10833.333333333332</v>
      </c>
      <c r="L15" s="17">
        <f>+$C$15*'11- 2009'!Q16</f>
        <v>0</v>
      </c>
      <c r="M15" s="17">
        <f>+$C$15*'11- 2009'!R16</f>
        <v>0</v>
      </c>
      <c r="N15" s="17">
        <f>+$C$15*'11- 2009'!S16</f>
        <v>0</v>
      </c>
      <c r="O15" s="17">
        <f>+$C$15*'11- 2009'!T16</f>
        <v>0</v>
      </c>
      <c r="P15" s="17">
        <f>+$C$15*'11- 2009'!U16</f>
        <v>0</v>
      </c>
      <c r="Q15" s="17">
        <f>+$C$15*'11- 2009'!V16</f>
        <v>0</v>
      </c>
      <c r="R15" s="17">
        <f>+$C$15*'11- 2009'!W16</f>
        <v>0</v>
      </c>
      <c r="S15" s="17">
        <f>+$C$15*'11- 2009'!X16</f>
        <v>0</v>
      </c>
      <c r="T15" s="17">
        <f>+$C$15*'11- 2009'!Y16</f>
        <v>0</v>
      </c>
      <c r="U15" s="17">
        <f>+$C$15*'11- 2009'!Z16</f>
        <v>0</v>
      </c>
      <c r="V15" s="17">
        <f>+$C$15*'11- 2009'!AA16</f>
        <v>0</v>
      </c>
      <c r="W15" s="17">
        <f>+$C$15*'11- 2009'!AB16</f>
        <v>0</v>
      </c>
      <c r="X15" s="17">
        <f>+$C$15*'11- 2009'!AC16</f>
        <v>0</v>
      </c>
      <c r="Y15" s="17">
        <f>+$C$15*'11- 2009'!AD16</f>
        <v>0</v>
      </c>
      <c r="Z15" s="17">
        <f>+$C$15*'11- 2009'!AE16</f>
        <v>0</v>
      </c>
      <c r="AA15" s="17">
        <f>+$C$15*'11- 2009'!AF16</f>
        <v>0</v>
      </c>
      <c r="AB15" s="17">
        <f>+$C$15*'11- 2009'!AG16</f>
        <v>0</v>
      </c>
      <c r="AC15" s="17">
        <f>+$C$15*'11- 2009'!AH16</f>
        <v>0</v>
      </c>
      <c r="AD15" s="17">
        <f>+$C$15*'11- 2009'!AI16</f>
        <v>0</v>
      </c>
      <c r="AE15" s="17">
        <f>+$C$15*'11- 2009'!AJ16</f>
        <v>0</v>
      </c>
      <c r="AF15" s="17">
        <f>+$C$15*'11- 2009'!AK16</f>
        <v>0</v>
      </c>
      <c r="AG15" s="17">
        <f>+$C$15*'11- 2009'!AL16</f>
        <v>0</v>
      </c>
      <c r="AH15" s="17">
        <f>+$C$15*'11- 2009'!AM16</f>
        <v>0</v>
      </c>
      <c r="AI15" s="2"/>
    </row>
    <row r="16" spans="1:35">
      <c r="A16" s="17">
        <v>9</v>
      </c>
      <c r="B16" s="17" t="str">
        <f>+'11- 2009'!C17</f>
        <v xml:space="preserve">HONORARIOS MEDICOS DEL 1 AL 310 DE MARZO DE 2009 </v>
      </c>
      <c r="C16" s="17">
        <f>+'11- 2009'!H17/'11- 2009'!AN17</f>
        <v>405.09259259259261</v>
      </c>
      <c r="D16" s="17">
        <f>+$C$16*'11- 2009'!I17</f>
        <v>48611.111111111109</v>
      </c>
      <c r="E16" s="17">
        <f>+$C$16*'11- 2009'!J17</f>
        <v>48611.111111111109</v>
      </c>
      <c r="F16" s="17">
        <f>+$C$16*'11- 2009'!K17</f>
        <v>48611.111111111109</v>
      </c>
      <c r="G16" s="17">
        <f>+$C$16*'11- 2009'!L17</f>
        <v>0</v>
      </c>
      <c r="H16" s="17">
        <f>+$C$16*'11- 2009'!M17</f>
        <v>0</v>
      </c>
      <c r="I16" s="17">
        <f>+$C$16*'11- 2009'!N17</f>
        <v>48611.111111111109</v>
      </c>
      <c r="J16" s="17">
        <f>+$C$16*'11- 2009'!O17</f>
        <v>48611.111111111109</v>
      </c>
      <c r="K16" s="17">
        <f>+$C$16*'11- 2009'!P17</f>
        <v>48611.111111111109</v>
      </c>
      <c r="L16" s="17">
        <f>+$C$16*'11- 2009'!Q17</f>
        <v>0</v>
      </c>
      <c r="M16" s="17">
        <f>+$C$16*'11- 2009'!R17</f>
        <v>0</v>
      </c>
      <c r="N16" s="17">
        <f>+$C$16*'11- 2009'!S17</f>
        <v>0</v>
      </c>
      <c r="O16" s="17">
        <f>+$C$16*'11- 2009'!T17</f>
        <v>0</v>
      </c>
      <c r="P16" s="17">
        <f>+$C$16*'11- 2009'!U17</f>
        <v>0</v>
      </c>
      <c r="Q16" s="17">
        <f>+$C$16*'11- 2009'!V17</f>
        <v>0</v>
      </c>
      <c r="R16" s="17">
        <f>+$C$16*'11- 2009'!W17</f>
        <v>0</v>
      </c>
      <c r="S16" s="17">
        <f>+$C$16*'11- 2009'!X17</f>
        <v>0</v>
      </c>
      <c r="T16" s="17">
        <f>+$C$16*'11- 2009'!Y17</f>
        <v>0</v>
      </c>
      <c r="U16" s="17">
        <f>+$C$16*'11- 2009'!Z17</f>
        <v>0</v>
      </c>
      <c r="V16" s="17">
        <f>+$C$16*'11- 2009'!AA17</f>
        <v>0</v>
      </c>
      <c r="W16" s="17">
        <f>+$C$16*'11- 2009'!AB17</f>
        <v>0</v>
      </c>
      <c r="X16" s="17">
        <f>+$C$16*'11- 2009'!AC17</f>
        <v>0</v>
      </c>
      <c r="Y16" s="17">
        <f>+$C$16*'11- 2009'!AD17</f>
        <v>0</v>
      </c>
      <c r="Z16" s="17">
        <f>+$C$16*'11- 2009'!AE17</f>
        <v>0</v>
      </c>
      <c r="AA16" s="17">
        <f>+$C$16*'11- 2009'!AF17</f>
        <v>0</v>
      </c>
      <c r="AB16" s="17">
        <f>+$C$16*'11- 2009'!AG17</f>
        <v>0</v>
      </c>
      <c r="AC16" s="17">
        <f>+$C$16*'11- 2009'!AH17</f>
        <v>0</v>
      </c>
      <c r="AD16" s="17">
        <f>+$C$16*'11- 2009'!AI17</f>
        <v>0</v>
      </c>
      <c r="AE16" s="17">
        <f>+$C$16*'11- 2009'!AJ17</f>
        <v>0</v>
      </c>
      <c r="AF16" s="17">
        <f>+$C$16*'11- 2009'!AK17</f>
        <v>0</v>
      </c>
      <c r="AG16" s="17">
        <f>+$C$16*'11- 2009'!AL17</f>
        <v>0</v>
      </c>
      <c r="AH16" s="17">
        <f>+$C$16*'11- 2009'!AM17</f>
        <v>0</v>
      </c>
      <c r="AI16" s="2"/>
    </row>
    <row r="17" spans="1:38">
      <c r="A17" s="15">
        <v>10</v>
      </c>
      <c r="B17" s="17" t="str">
        <f>+'11- 2009'!C18</f>
        <v xml:space="preserve">HONORARIOS MEDICOS DEL 14 AL 16 DE FEBRERO DE 2009 </v>
      </c>
      <c r="C17" s="17">
        <f>+'11- 2009'!H18/'11- 2009'!AN18</f>
        <v>3750</v>
      </c>
      <c r="D17" s="17">
        <f>+$C$17*'11- 2009'!I18</f>
        <v>0</v>
      </c>
      <c r="E17" s="17">
        <f>+$C$17*'11- 2009'!J18</f>
        <v>0</v>
      </c>
      <c r="F17" s="17">
        <f>+$C$17*'11- 2009'!K18</f>
        <v>180000</v>
      </c>
      <c r="G17" s="17">
        <f>+$C$17*'11- 2009'!L18</f>
        <v>0</v>
      </c>
      <c r="H17" s="17">
        <f>+$C$17*'11- 2009'!M18</f>
        <v>0</v>
      </c>
      <c r="I17" s="17">
        <f>+$C$17*'11- 2009'!N18</f>
        <v>0</v>
      </c>
      <c r="J17" s="17">
        <f>+$C$17*'11- 2009'!O18</f>
        <v>0</v>
      </c>
      <c r="K17" s="17">
        <f>+$C$17*'11- 2009'!P18</f>
        <v>0</v>
      </c>
      <c r="L17" s="17">
        <f>+$C$17*'11- 2009'!Q18</f>
        <v>0</v>
      </c>
      <c r="M17" s="17">
        <f>+$C$17*'11- 2009'!R18</f>
        <v>0</v>
      </c>
      <c r="N17" s="17">
        <f>+$C$17*'11- 2009'!S18</f>
        <v>0</v>
      </c>
      <c r="O17" s="17">
        <f>+$C$17*'11- 2009'!T18</f>
        <v>0</v>
      </c>
      <c r="P17" s="17">
        <f>+$C$17*'11- 2009'!U18</f>
        <v>0</v>
      </c>
      <c r="Q17" s="17">
        <f>+$C$17*'11- 2009'!V18</f>
        <v>0</v>
      </c>
      <c r="R17" s="17">
        <f>+$C$17*'11- 2009'!W18</f>
        <v>0</v>
      </c>
      <c r="S17" s="17">
        <f>+$C$17*'11- 2009'!X18</f>
        <v>0</v>
      </c>
      <c r="T17" s="17">
        <f>+$C$17*'11- 2009'!Y18</f>
        <v>0</v>
      </c>
      <c r="U17" s="17">
        <f>+$C$17*'11- 2009'!Z18</f>
        <v>0</v>
      </c>
      <c r="V17" s="17">
        <f>+$C$17*'11- 2009'!AA18</f>
        <v>0</v>
      </c>
      <c r="W17" s="17">
        <f>+$C$17*'11- 2009'!AB18</f>
        <v>0</v>
      </c>
      <c r="X17" s="17">
        <f>+$C$17*'11- 2009'!AC18</f>
        <v>0</v>
      </c>
      <c r="Y17" s="17">
        <f>+$C$17*'11- 2009'!AD18</f>
        <v>0</v>
      </c>
      <c r="Z17" s="17">
        <f>+$C$17*'11- 2009'!AE18</f>
        <v>0</v>
      </c>
      <c r="AA17" s="17">
        <f>+$C$17*'11- 2009'!AF18</f>
        <v>0</v>
      </c>
      <c r="AB17" s="17">
        <f>+$C$17*'11- 2009'!AG18</f>
        <v>0</v>
      </c>
      <c r="AC17" s="17">
        <f>+$C$17*'11- 2009'!AH18</f>
        <v>0</v>
      </c>
      <c r="AD17" s="17">
        <f>+$C$17*'11- 2009'!AI18</f>
        <v>0</v>
      </c>
      <c r="AE17" s="17">
        <f>+$C$17*'11- 2009'!AJ18</f>
        <v>0</v>
      </c>
      <c r="AF17" s="17">
        <f>+$C$17*'11- 2009'!AK18</f>
        <v>0</v>
      </c>
      <c r="AG17" s="17">
        <f>+$C$17*'11- 2009'!AL18</f>
        <v>0</v>
      </c>
      <c r="AH17" s="17">
        <f>+$C$17*'11- 2009'!AM18</f>
        <v>0</v>
      </c>
      <c r="AI17" s="2"/>
    </row>
    <row r="18" spans="1:38">
      <c r="A18" s="17">
        <v>11</v>
      </c>
      <c r="B18" s="17" t="str">
        <f>+'11- 2009'!C19</f>
        <v xml:space="preserve">HONORARIOS MEDICOS DEL 1 AL 30 ENERO DE 2009 </v>
      </c>
      <c r="C18" s="17">
        <f>+'11- 2009'!H19/'11- 2009'!AN19</f>
        <v>833.33333333333337</v>
      </c>
      <c r="D18" s="17">
        <f>+$C$18*'11- 2009'!I19</f>
        <v>100000</v>
      </c>
      <c r="E18" s="17">
        <f>+$C$18*'11- 2009'!J19</f>
        <v>100000</v>
      </c>
      <c r="F18" s="17">
        <f>+$C$18*'11- 2009'!K19</f>
        <v>100000</v>
      </c>
      <c r="G18" s="17">
        <f>+$C$18*'11- 2009'!L19</f>
        <v>0</v>
      </c>
      <c r="H18" s="17">
        <f>+$C$18*'11- 2009'!M19</f>
        <v>0</v>
      </c>
      <c r="I18" s="17">
        <f>+$C$18*'11- 2009'!N19</f>
        <v>100000</v>
      </c>
      <c r="J18" s="17">
        <f>+$C$18*'11- 2009'!O19</f>
        <v>100000</v>
      </c>
      <c r="K18" s="17">
        <f>+$C$18*'11- 2009'!P19</f>
        <v>100000</v>
      </c>
      <c r="L18" s="17">
        <f>+$C$18*'11- 2009'!Q19</f>
        <v>0</v>
      </c>
      <c r="M18" s="17">
        <f>+$C$18*'11- 2009'!R19</f>
        <v>0</v>
      </c>
      <c r="N18" s="17">
        <f>+$C$18*'11- 2009'!S19</f>
        <v>0</v>
      </c>
      <c r="O18" s="17">
        <f>+$C$18*'11- 2009'!T19</f>
        <v>0</v>
      </c>
      <c r="P18" s="17">
        <f>+$C$18*'11- 2009'!U19</f>
        <v>0</v>
      </c>
      <c r="Q18" s="17">
        <f>+$C$18*'11- 2009'!V19</f>
        <v>0</v>
      </c>
      <c r="R18" s="17">
        <f>+$C$18*'11- 2009'!W19</f>
        <v>0</v>
      </c>
      <c r="S18" s="17">
        <f>+$C$18*'11- 2009'!X19</f>
        <v>0</v>
      </c>
      <c r="T18" s="17">
        <f>+$C$18*'11- 2009'!Y19</f>
        <v>0</v>
      </c>
      <c r="U18" s="17">
        <f>+$C$18*'11- 2009'!Z19</f>
        <v>0</v>
      </c>
      <c r="V18" s="17">
        <f>+$C$18*'11- 2009'!AA19</f>
        <v>0</v>
      </c>
      <c r="W18" s="17">
        <f>+$C$18*'11- 2009'!AB19</f>
        <v>0</v>
      </c>
      <c r="X18" s="17">
        <f>+$C$18*'11- 2009'!AC19</f>
        <v>0</v>
      </c>
      <c r="Y18" s="17">
        <f>+$C$18*'11- 2009'!AD19</f>
        <v>0</v>
      </c>
      <c r="Z18" s="17">
        <f>+$C$18*'11- 2009'!AE19</f>
        <v>0</v>
      </c>
      <c r="AA18" s="17">
        <f>+$C$18*'11- 2009'!AF19</f>
        <v>0</v>
      </c>
      <c r="AB18" s="17">
        <f>+$C$18*'11- 2009'!AG19</f>
        <v>0</v>
      </c>
      <c r="AC18" s="17">
        <f>+$C$18*'11- 2009'!AH19</f>
        <v>0</v>
      </c>
      <c r="AD18" s="17">
        <f>+$C$18*'11- 2009'!AI19</f>
        <v>0</v>
      </c>
      <c r="AE18" s="17">
        <f>+$C$18*'11- 2009'!AJ19</f>
        <v>0</v>
      </c>
      <c r="AF18" s="17">
        <f>+$C$18*'11- 2009'!AK19</f>
        <v>0</v>
      </c>
      <c r="AG18" s="17">
        <f>+$C$18*'11- 2009'!AL19</f>
        <v>0</v>
      </c>
      <c r="AH18" s="17">
        <f>+$C$18*'11- 2009'!AM19</f>
        <v>0</v>
      </c>
      <c r="AI18" s="2"/>
    </row>
    <row r="19" spans="1:38">
      <c r="A19" s="17">
        <v>12</v>
      </c>
      <c r="B19" s="17" t="str">
        <f>+'11- 2009'!C20</f>
        <v xml:space="preserve">HONORARIOS BACTERILOGA </v>
      </c>
      <c r="C19" s="17">
        <f>+'11- 2009'!H20/'11- 2009'!AN20</f>
        <v>1812.5</v>
      </c>
      <c r="D19" s="17">
        <f>+$C$19*'11- 2009'!I20</f>
        <v>0</v>
      </c>
      <c r="E19" s="17">
        <f>+$C$19*'11- 2009'!J20</f>
        <v>0</v>
      </c>
      <c r="F19" s="17">
        <f>+$C$19*'11- 2009'!K20</f>
        <v>0</v>
      </c>
      <c r="G19" s="17">
        <f>+$C$19*'11- 2009'!L20</f>
        <v>0</v>
      </c>
      <c r="H19" s="17">
        <f>+$C$19*'11- 2009'!M20</f>
        <v>0</v>
      </c>
      <c r="I19" s="17">
        <f>+$C$19*'11- 2009'!N20</f>
        <v>0</v>
      </c>
      <c r="J19" s="17">
        <f>+$C$19*'11- 2009'!O20</f>
        <v>0</v>
      </c>
      <c r="K19" s="17">
        <f>+$C$19*'11- 2009'!P20</f>
        <v>0</v>
      </c>
      <c r="L19" s="17">
        <f>+$C$19*'11- 2009'!Q20</f>
        <v>0</v>
      </c>
      <c r="M19" s="17">
        <f>+$C$19*'11- 2009'!R20</f>
        <v>0</v>
      </c>
      <c r="N19" s="17">
        <f>+$C$19*'11- 2009'!S20</f>
        <v>0</v>
      </c>
      <c r="O19" s="17">
        <f>+$C$19*'11- 2009'!T20</f>
        <v>0</v>
      </c>
      <c r="P19" s="17">
        <f>+$C$19*'11- 2009'!U20</f>
        <v>0</v>
      </c>
      <c r="Q19" s="17">
        <f>+$C$19*'11- 2009'!V20</f>
        <v>0</v>
      </c>
      <c r="R19" s="17">
        <f>+$C$19*'11- 2009'!W20</f>
        <v>0</v>
      </c>
      <c r="S19" s="17">
        <f>+$C$19*'11- 2009'!X20</f>
        <v>0</v>
      </c>
      <c r="T19" s="17">
        <f>+$C$19*'11- 2009'!Y20</f>
        <v>435000</v>
      </c>
      <c r="U19" s="17">
        <f>+$C$19*'11- 2009'!Z20</f>
        <v>0</v>
      </c>
      <c r="V19" s="17">
        <f>+$C$19*'11- 2009'!AA20</f>
        <v>0</v>
      </c>
      <c r="W19" s="17">
        <f>+$C$19*'11- 2009'!AB20</f>
        <v>0</v>
      </c>
      <c r="X19" s="17">
        <f>+$C$19*'11- 2009'!AC20</f>
        <v>0</v>
      </c>
      <c r="Y19" s="17">
        <f>+$C$19*'11- 2009'!AD20</f>
        <v>0</v>
      </c>
      <c r="Z19" s="17">
        <f>+$C$19*'11- 2009'!AE20</f>
        <v>0</v>
      </c>
      <c r="AA19" s="17">
        <f>+$C$19*'11- 2009'!AF20</f>
        <v>0</v>
      </c>
      <c r="AB19" s="17">
        <f>+$C$19*'11- 2009'!AG20</f>
        <v>0</v>
      </c>
      <c r="AC19" s="17">
        <f>+$C$19*'11- 2009'!AH20</f>
        <v>0</v>
      </c>
      <c r="AD19" s="17">
        <f>+$C$19*'11- 2009'!AI20</f>
        <v>0</v>
      </c>
      <c r="AE19" s="17">
        <f>+$C$19*'11- 2009'!AJ20</f>
        <v>0</v>
      </c>
      <c r="AF19" s="17">
        <f>+$C$19*'11- 2009'!AK20</f>
        <v>0</v>
      </c>
      <c r="AG19" s="17">
        <f>+$C$19*'11- 2009'!AL20</f>
        <v>0</v>
      </c>
      <c r="AH19" s="17">
        <f>+$C$19*'11- 2009'!AM20</f>
        <v>0</v>
      </c>
      <c r="AI19" s="2"/>
    </row>
    <row r="20" spans="1:38">
      <c r="A20" s="17">
        <v>13</v>
      </c>
      <c r="B20" s="17" t="str">
        <f>+'11- 2009'!C21</f>
        <v xml:space="preserve">HONORARIOS MEDICOS  DEL 1 DE OCTUBRE AL 16 NOVIEMBRE DE 2009 </v>
      </c>
      <c r="C20" s="17">
        <f>+'11- 2009'!H21/'11- 2009'!AN21</f>
        <v>188.88888888888889</v>
      </c>
      <c r="D20" s="17">
        <f>+$C$20*'11- 2009'!I21</f>
        <v>45333.333333333336</v>
      </c>
      <c r="E20" s="17">
        <f>+$C$20*'11- 2009'!J21</f>
        <v>45333.333333333336</v>
      </c>
      <c r="F20" s="17">
        <f>+$C$20*'11- 2009'!K21</f>
        <v>45333.333333333336</v>
      </c>
      <c r="G20" s="17">
        <f>+$C$20*'11- 2009'!L21</f>
        <v>0</v>
      </c>
      <c r="H20" s="17">
        <f>+$C$20*'11- 2009'!M21</f>
        <v>0</v>
      </c>
      <c r="I20" s="17">
        <f>+$C$20*'11- 2009'!N21</f>
        <v>45333.333333333336</v>
      </c>
      <c r="J20" s="17">
        <f>+$C$20*'11- 2009'!O21</f>
        <v>45333.333333333336</v>
      </c>
      <c r="K20" s="17">
        <f>+$C$20*'11- 2009'!P21</f>
        <v>45333.333333333336</v>
      </c>
      <c r="L20" s="17">
        <f>+$C$20*'11- 2009'!Q21</f>
        <v>0</v>
      </c>
      <c r="M20" s="17">
        <f>+$C$20*'11- 2009'!R21</f>
        <v>0</v>
      </c>
      <c r="N20" s="17">
        <f>+$C$20*'11- 2009'!S21</f>
        <v>0</v>
      </c>
      <c r="O20" s="17">
        <f>+$C$20*'11- 2009'!T21</f>
        <v>0</v>
      </c>
      <c r="P20" s="17">
        <f>+$C$20*'11- 2009'!U21</f>
        <v>0</v>
      </c>
      <c r="Q20" s="17">
        <f>+$C$20*'11- 2009'!V21</f>
        <v>0</v>
      </c>
      <c r="R20" s="17">
        <f>+$C$20*'11- 2009'!W21</f>
        <v>0</v>
      </c>
      <c r="S20" s="17">
        <f>+$C$20*'11- 2009'!X21</f>
        <v>0</v>
      </c>
      <c r="T20" s="17">
        <f>+$C$20*'11- 2009'!Y21</f>
        <v>0</v>
      </c>
      <c r="U20" s="17">
        <f>+$C$20*'11- 2009'!Z21</f>
        <v>0</v>
      </c>
      <c r="V20" s="17">
        <f>+$C$20*'11- 2009'!AA21</f>
        <v>0</v>
      </c>
      <c r="W20" s="17">
        <f>+$C$20*'11- 2009'!AB21</f>
        <v>0</v>
      </c>
      <c r="X20" s="17">
        <f>+$C$20*'11- 2009'!AC21</f>
        <v>0</v>
      </c>
      <c r="Y20" s="17">
        <f>+$C$20*'11- 2009'!AD21</f>
        <v>0</v>
      </c>
      <c r="Z20" s="17">
        <f>+$C$20*'11- 2009'!AE21</f>
        <v>0</v>
      </c>
      <c r="AA20" s="17">
        <f>+$C$20*'11- 2009'!AF21</f>
        <v>0</v>
      </c>
      <c r="AB20" s="17">
        <f>+$C$20*'11- 2009'!AG21</f>
        <v>0</v>
      </c>
      <c r="AC20" s="17">
        <f>+$C$20*'11- 2009'!AH21</f>
        <v>0</v>
      </c>
      <c r="AD20" s="17">
        <f>+$C$20*'11- 2009'!AI21</f>
        <v>0</v>
      </c>
      <c r="AE20" s="17">
        <f>+$C$20*'11- 2009'!AJ21</f>
        <v>0</v>
      </c>
      <c r="AF20" s="17">
        <f>+$C$20*'11- 2009'!AK21</f>
        <v>0</v>
      </c>
      <c r="AG20" s="17">
        <f>+$C$20*'11- 2009'!AL21</f>
        <v>0</v>
      </c>
      <c r="AH20" s="17">
        <f>+$C$20*'11- 2009'!AM21</f>
        <v>0</v>
      </c>
      <c r="AI20" s="2"/>
    </row>
    <row r="21" spans="1:38">
      <c r="A21" s="17">
        <v>14</v>
      </c>
      <c r="B21" s="17" t="str">
        <f>+'11- 2009'!C22</f>
        <v>HONORARIOS COMO PSICOLOGA PIC 2009</v>
      </c>
      <c r="C21" s="17">
        <f>+'11- 2009'!H22/'11- 2009'!AN22</f>
        <v>588.875</v>
      </c>
      <c r="D21" s="17">
        <f>+$C$21*'11- 2009'!I22</f>
        <v>0</v>
      </c>
      <c r="E21" s="17">
        <f>+$C$21*'11- 2009'!J22</f>
        <v>0</v>
      </c>
      <c r="F21" s="17">
        <f>+$C$21*'11- 2009'!K22</f>
        <v>0</v>
      </c>
      <c r="G21" s="17">
        <f>+$C$21*'11- 2009'!L22</f>
        <v>0</v>
      </c>
      <c r="H21" s="17">
        <f>+$C$21*'11- 2009'!M22</f>
        <v>0</v>
      </c>
      <c r="I21" s="17">
        <f>+$C$21*'11- 2009'!N22</f>
        <v>282660</v>
      </c>
      <c r="J21" s="17">
        <f>+$C$21*'11- 2009'!O22</f>
        <v>0</v>
      </c>
      <c r="K21" s="17">
        <f>+$C$21*'11- 2009'!P22</f>
        <v>0</v>
      </c>
      <c r="L21" s="17">
        <f>+$C$21*'11- 2009'!Q22</f>
        <v>0</v>
      </c>
      <c r="M21" s="17">
        <f>+$C$21*'11- 2009'!R22</f>
        <v>0</v>
      </c>
      <c r="N21" s="17">
        <f>+$C$21*'11- 2009'!S22</f>
        <v>0</v>
      </c>
      <c r="O21" s="17">
        <f>+$C$21*'11- 2009'!T22</f>
        <v>0</v>
      </c>
      <c r="P21" s="17">
        <f>+$C$21*'11- 2009'!U22</f>
        <v>0</v>
      </c>
      <c r="Q21" s="17">
        <f>+$C$21*'11- 2009'!V22</f>
        <v>0</v>
      </c>
      <c r="R21" s="17">
        <f>+$C$21*'11- 2009'!W22</f>
        <v>0</v>
      </c>
      <c r="S21" s="17">
        <f>+$C$21*'11- 2009'!X22</f>
        <v>0</v>
      </c>
      <c r="T21" s="17">
        <f>+$C$21*'11- 2009'!Y22</f>
        <v>0</v>
      </c>
      <c r="U21" s="17">
        <f>+$C$21*'11- 2009'!Z22</f>
        <v>0</v>
      </c>
      <c r="V21" s="17">
        <f>+$C$21*'11- 2009'!AA22</f>
        <v>0</v>
      </c>
      <c r="W21" s="17">
        <f>+$C$21*'11- 2009'!AB22</f>
        <v>0</v>
      </c>
      <c r="X21" s="17">
        <f>+$C$21*'11- 2009'!AC22</f>
        <v>0</v>
      </c>
      <c r="Y21" s="17">
        <f>+$C$21*'11- 2009'!AD22</f>
        <v>0</v>
      </c>
      <c r="Z21" s="17">
        <f>+$C$21*'11- 2009'!AE22</f>
        <v>0</v>
      </c>
      <c r="AA21" s="17">
        <f>+$C$21*'11- 2009'!AF22</f>
        <v>0</v>
      </c>
      <c r="AB21" s="17">
        <f>+$C$21*'11- 2009'!AG22</f>
        <v>0</v>
      </c>
      <c r="AC21" s="17">
        <f>+$C$21*'11- 2009'!AH22</f>
        <v>0</v>
      </c>
      <c r="AD21" s="17">
        <f>+$C$21*'11- 2009'!AI22</f>
        <v>0</v>
      </c>
      <c r="AE21" s="17">
        <f>+$C$21*'11- 2009'!AJ22</f>
        <v>0</v>
      </c>
      <c r="AF21" s="17">
        <f>+$C$21*'11- 2009'!AK22</f>
        <v>0</v>
      </c>
      <c r="AG21" s="17">
        <f>+$C$21*'11- 2009'!AL22</f>
        <v>0</v>
      </c>
      <c r="AH21" s="17">
        <f>+$C$21*'11- 2009'!AM22</f>
        <v>0</v>
      </c>
      <c r="AI21" s="2"/>
    </row>
    <row r="22" spans="1:38">
      <c r="A22" s="15">
        <v>15</v>
      </c>
      <c r="B22" s="17" t="str">
        <f>+'11- 2009'!C23</f>
        <v>HONORARIOS BACTERIOLOGA DEL 1 NOVIEMBNRE AL 30 DICIEMBRE DE 2009</v>
      </c>
      <c r="C22" s="17">
        <f>+'11- 2009'!H23/'11- 2009'!AN23</f>
        <v>7500</v>
      </c>
      <c r="D22" s="17">
        <f>+$C$22*'11- 2009'!I23</f>
        <v>0</v>
      </c>
      <c r="E22" s="17">
        <f>+$C$22*'11- 2009'!J23</f>
        <v>0</v>
      </c>
      <c r="F22" s="17">
        <f>+$C$22*'11- 2009'!K23</f>
        <v>0</v>
      </c>
      <c r="G22" s="17">
        <f>+$C$22*'11- 2009'!L23</f>
        <v>0</v>
      </c>
      <c r="H22" s="17">
        <f>+$C$22*'11- 2009'!M23</f>
        <v>0</v>
      </c>
      <c r="I22" s="17">
        <f>+$C$22*'11- 2009'!N23</f>
        <v>0</v>
      </c>
      <c r="J22" s="17">
        <f>+$C$22*'11- 2009'!O23</f>
        <v>0</v>
      </c>
      <c r="K22" s="17">
        <f>+$C$22*'11- 2009'!P23</f>
        <v>0</v>
      </c>
      <c r="L22" s="17">
        <f>+$C$22*'11- 2009'!Q23</f>
        <v>0</v>
      </c>
      <c r="M22" s="17">
        <f>+$C$22*'11- 2009'!R23</f>
        <v>0</v>
      </c>
      <c r="N22" s="17">
        <f>+$C$22*'11- 2009'!S23</f>
        <v>0</v>
      </c>
      <c r="O22" s="17">
        <f>+$C$22*'11- 2009'!T23</f>
        <v>0</v>
      </c>
      <c r="P22" s="17">
        <f>+$C$22*'11- 2009'!U23</f>
        <v>0</v>
      </c>
      <c r="Q22" s="17">
        <f>+$C$22*'11- 2009'!V23</f>
        <v>0</v>
      </c>
      <c r="R22" s="17">
        <f>+$C$22*'11- 2009'!W23</f>
        <v>0</v>
      </c>
      <c r="S22" s="17">
        <f>+$C$22*'11- 2009'!X23</f>
        <v>0</v>
      </c>
      <c r="T22" s="17">
        <f>+$C$22*'11- 2009'!Y23</f>
        <v>120000</v>
      </c>
      <c r="U22" s="17">
        <f>+$C$22*'11- 2009'!Z23</f>
        <v>0</v>
      </c>
      <c r="V22" s="17">
        <f>+$C$22*'11- 2009'!AA23</f>
        <v>0</v>
      </c>
      <c r="W22" s="17">
        <f>+$C$22*'11- 2009'!AB23</f>
        <v>0</v>
      </c>
      <c r="X22" s="17">
        <f>+$C$22*'11- 2009'!AC23</f>
        <v>0</v>
      </c>
      <c r="Y22" s="17">
        <f>+$C$22*'11- 2009'!AD23</f>
        <v>0</v>
      </c>
      <c r="Z22" s="17">
        <f>+$C$22*'11- 2009'!AE23</f>
        <v>0</v>
      </c>
      <c r="AA22" s="17">
        <f>+$C$22*'11- 2009'!AF23</f>
        <v>0</v>
      </c>
      <c r="AB22" s="17">
        <f>+$C$22*'11- 2009'!AG23</f>
        <v>0</v>
      </c>
      <c r="AC22" s="17">
        <f>+$C$22*'11- 2009'!AH23</f>
        <v>0</v>
      </c>
      <c r="AD22" s="17">
        <f>+$C$22*'11- 2009'!AI23</f>
        <v>0</v>
      </c>
      <c r="AE22" s="17">
        <f>+$C$22*'11- 2009'!AJ23</f>
        <v>0</v>
      </c>
      <c r="AF22" s="17">
        <f>+$C$22*'11- 2009'!AK23</f>
        <v>0</v>
      </c>
      <c r="AG22" s="17">
        <f>+$C$22*'11- 2009'!AL23</f>
        <v>0</v>
      </c>
      <c r="AH22" s="17">
        <f>+$C$22*'11- 2009'!AM23</f>
        <v>0</v>
      </c>
      <c r="AI22" s="2"/>
    </row>
    <row r="23" spans="1:38">
      <c r="A23" s="17">
        <v>16</v>
      </c>
      <c r="B23" s="17" t="str">
        <f>+'11- 2009'!C24</f>
        <v>HONORARIOS MEDICOS DEL 27 NOVIEMBRE AL 31 DICIEMBRE DE 2009</v>
      </c>
      <c r="C23" s="17">
        <f>+'11- 2009'!H24/'11- 2009'!AN24</f>
        <v>416.66666666666669</v>
      </c>
      <c r="D23" s="17">
        <f>+$C$23*'11- 2009'!I24</f>
        <v>50000</v>
      </c>
      <c r="E23" s="17">
        <f>+$C$23*'11- 2009'!J24</f>
        <v>50000</v>
      </c>
      <c r="F23" s="17">
        <f>+$C$23*'11- 2009'!K24</f>
        <v>50000</v>
      </c>
      <c r="G23" s="17">
        <f>+$C$23*'11- 2009'!L24</f>
        <v>0</v>
      </c>
      <c r="H23" s="17">
        <f>+$C$23*'11- 2009'!M24</f>
        <v>0</v>
      </c>
      <c r="I23" s="17">
        <f>+$C$23*'11- 2009'!N24</f>
        <v>50000</v>
      </c>
      <c r="J23" s="17">
        <f>+$C$23*'11- 2009'!O24</f>
        <v>50000</v>
      </c>
      <c r="K23" s="17">
        <f>+$C$23*'11- 2009'!P24</f>
        <v>50000</v>
      </c>
      <c r="L23" s="17">
        <f>+$C$23*'11- 2009'!Q24</f>
        <v>0</v>
      </c>
      <c r="M23" s="17">
        <f>+$C$23*'11- 2009'!R24</f>
        <v>0</v>
      </c>
      <c r="N23" s="17">
        <f>+$C$23*'11- 2009'!S24</f>
        <v>0</v>
      </c>
      <c r="O23" s="17">
        <f>+$C$23*'11- 2009'!T24</f>
        <v>0</v>
      </c>
      <c r="P23" s="17">
        <f>+$C$23*'11- 2009'!U24</f>
        <v>0</v>
      </c>
      <c r="Q23" s="17">
        <f>+$C$23*'11- 2009'!V24</f>
        <v>0</v>
      </c>
      <c r="R23" s="17">
        <f>+$C$23*'11- 2009'!W24</f>
        <v>0</v>
      </c>
      <c r="S23" s="17">
        <f>+$C$23*'11- 2009'!X24</f>
        <v>0</v>
      </c>
      <c r="T23" s="17">
        <f>+$C$23*'11- 2009'!Y24</f>
        <v>0</v>
      </c>
      <c r="U23" s="17">
        <f>+$C$23*'11- 2009'!Z24</f>
        <v>0</v>
      </c>
      <c r="V23" s="17">
        <f>+$C$23*'11- 2009'!AA24</f>
        <v>0</v>
      </c>
      <c r="W23" s="17">
        <f>+$C$23*'11- 2009'!AB24</f>
        <v>0</v>
      </c>
      <c r="X23" s="17">
        <f>+$C$23*'11- 2009'!AC24</f>
        <v>0</v>
      </c>
      <c r="Y23" s="17">
        <f>+$C$23*'11- 2009'!AD24</f>
        <v>0</v>
      </c>
      <c r="Z23" s="17">
        <f>+$C$23*'11- 2009'!AE24</f>
        <v>0</v>
      </c>
      <c r="AA23" s="17">
        <f>+$C$23*'11- 2009'!AF24</f>
        <v>0</v>
      </c>
      <c r="AB23" s="17">
        <f>+$C$23*'11- 2009'!AG24</f>
        <v>0</v>
      </c>
      <c r="AC23" s="17">
        <f>+$C$23*'11- 2009'!AH24</f>
        <v>0</v>
      </c>
      <c r="AD23" s="17">
        <f>+$C$23*'11- 2009'!AI24</f>
        <v>0</v>
      </c>
      <c r="AE23" s="17">
        <f>+$C$23*'11- 2009'!AJ24</f>
        <v>0</v>
      </c>
      <c r="AF23" s="17">
        <f>+$C$23*'11- 2009'!AK24</f>
        <v>0</v>
      </c>
      <c r="AG23" s="17">
        <f>+$C$23*'11- 2009'!AL24</f>
        <v>0</v>
      </c>
      <c r="AH23" s="17">
        <f>+$C$23*'11- 2009'!AM24</f>
        <v>0</v>
      </c>
      <c r="AI23" s="2"/>
    </row>
    <row r="24" spans="1:38">
      <c r="A24" s="17">
        <v>17</v>
      </c>
      <c r="B24" s="17" t="str">
        <f>+'11- 2009'!C25</f>
        <v>CONTADOR AAÑO 2009</v>
      </c>
      <c r="C24" s="17">
        <f>+'11- 2009'!H25/'11- 2009'!AN25</f>
        <v>1083.3333333333333</v>
      </c>
      <c r="D24" s="17">
        <f>+$C$24*'11- 2009'!I25</f>
        <v>129999.99999999999</v>
      </c>
      <c r="E24" s="17">
        <f>+$C$24*'11- 2009'!J25</f>
        <v>129999.99999999999</v>
      </c>
      <c r="F24" s="17">
        <f>+$C$24*'11- 2009'!K25</f>
        <v>129999.99999999999</v>
      </c>
      <c r="G24" s="17">
        <f>+$C$23*'11- 2009'!L25</f>
        <v>0</v>
      </c>
      <c r="H24" s="17">
        <f>+$C$23*'11- 2009'!M25</f>
        <v>0</v>
      </c>
      <c r="I24" s="17">
        <f>+$C$24*'11- 2009'!N25</f>
        <v>129999.99999999999</v>
      </c>
      <c r="J24" s="17">
        <f>+$C$24*'11- 2009'!O25</f>
        <v>129999.99999999999</v>
      </c>
      <c r="K24" s="17">
        <f>+$C$24*'11- 2009'!P25</f>
        <v>129999.99999999999</v>
      </c>
      <c r="L24" s="17">
        <f>+$C$23*'11- 2009'!Q25</f>
        <v>0</v>
      </c>
      <c r="M24" s="17">
        <f>+$C$23*'11- 2009'!R25</f>
        <v>0</v>
      </c>
      <c r="N24" s="17">
        <f>+$C$23*'11- 2009'!S25</f>
        <v>0</v>
      </c>
      <c r="O24" s="17">
        <f>+$C$23*'11- 2009'!T25</f>
        <v>0</v>
      </c>
      <c r="P24" s="17">
        <f>+$C$23*'11- 2009'!U25</f>
        <v>0</v>
      </c>
      <c r="Q24" s="17">
        <f>+$C$23*'11- 2009'!V25</f>
        <v>0</v>
      </c>
      <c r="R24" s="17">
        <f>+$C$23*'11- 2009'!W25</f>
        <v>0</v>
      </c>
      <c r="S24" s="17">
        <f>+$C$23*'11- 2009'!X25</f>
        <v>0</v>
      </c>
      <c r="T24" s="17">
        <f>+$C$23*'11- 2009'!Y25</f>
        <v>0</v>
      </c>
      <c r="U24" s="17">
        <f>+$C$23*'11- 2009'!Z25</f>
        <v>0</v>
      </c>
      <c r="V24" s="17">
        <f>+$C$23*'11- 2009'!AA25</f>
        <v>0</v>
      </c>
      <c r="W24" s="17">
        <f>+$C$23*'11- 2009'!AB25</f>
        <v>0</v>
      </c>
      <c r="X24" s="17">
        <f>+$C$23*'11- 2009'!AC25</f>
        <v>0</v>
      </c>
      <c r="Y24" s="17">
        <f>+$C$23*'11- 2009'!AD25</f>
        <v>0</v>
      </c>
      <c r="Z24" s="17">
        <f>+$C$23*'11- 2009'!AE25</f>
        <v>0</v>
      </c>
      <c r="AA24" s="17">
        <f>+$C$23*'11- 2009'!AF25</f>
        <v>0</v>
      </c>
      <c r="AB24" s="17">
        <f>+$C$23*'11- 2009'!AG25</f>
        <v>0</v>
      </c>
      <c r="AC24" s="17">
        <f>+$C$23*'11- 2009'!AH25</f>
        <v>0</v>
      </c>
      <c r="AD24" s="17">
        <f>+$C$23*'11- 2009'!AI25</f>
        <v>0</v>
      </c>
      <c r="AE24" s="17">
        <f>+$C$23*'11- 2009'!AJ25</f>
        <v>0</v>
      </c>
      <c r="AF24" s="17">
        <f>+$C$23*'11- 2009'!AK25</f>
        <v>0</v>
      </c>
      <c r="AG24" s="17">
        <f>+$C$23*'11- 2009'!AL25</f>
        <v>0</v>
      </c>
      <c r="AH24" s="17">
        <f>+$C$23*'11- 2009'!AM25</f>
        <v>0</v>
      </c>
      <c r="AI24" s="2"/>
    </row>
    <row r="25" spans="1:38">
      <c r="A25" s="17">
        <v>18</v>
      </c>
      <c r="B25" s="17" t="str">
        <f>+'11- 2009'!C26</f>
        <v>JURIDICO  AAÑO 2009</v>
      </c>
      <c r="C25" s="17">
        <f>+'11- 2009'!H26/'11- 2009'!AN26</f>
        <v>12500</v>
      </c>
      <c r="D25" s="17">
        <f>+$C$23*'11- 2009'!I26</f>
        <v>0</v>
      </c>
      <c r="E25" s="17">
        <f>+$C$23*'11- 2009'!J26</f>
        <v>0</v>
      </c>
      <c r="F25" s="17">
        <f>+$C$25*'11- 2009'!K26</f>
        <v>200000</v>
      </c>
      <c r="G25" s="17">
        <f>+$C$23*'11- 2009'!L26</f>
        <v>0</v>
      </c>
      <c r="H25" s="17">
        <f>+$C$23*'11- 2009'!M26</f>
        <v>0</v>
      </c>
      <c r="I25" s="17">
        <f>+$C$23*'11- 2009'!N26</f>
        <v>0</v>
      </c>
      <c r="J25" s="17">
        <f>+$C$23*'11- 2009'!O26</f>
        <v>0</v>
      </c>
      <c r="K25" s="17">
        <f>+$C$23*'11- 2009'!P26</f>
        <v>0</v>
      </c>
      <c r="L25" s="17">
        <f>+$C$23*'11- 2009'!Q26</f>
        <v>0</v>
      </c>
      <c r="M25" s="17">
        <f>+$C$23*'11- 2009'!R26</f>
        <v>0</v>
      </c>
      <c r="N25" s="17">
        <f>+$C$23*'11- 2009'!S26</f>
        <v>0</v>
      </c>
      <c r="O25" s="17">
        <f>+$C$23*'11- 2009'!T26</f>
        <v>0</v>
      </c>
      <c r="P25" s="17">
        <f>+$C$23*'11- 2009'!U26</f>
        <v>0</v>
      </c>
      <c r="Q25" s="17">
        <f>+$C$23*'11- 2009'!V26</f>
        <v>0</v>
      </c>
      <c r="R25" s="17">
        <f>+$C$23*'11- 2009'!W26</f>
        <v>0</v>
      </c>
      <c r="S25" s="17">
        <f>+$C$23*'11- 2009'!X26</f>
        <v>0</v>
      </c>
      <c r="T25" s="17">
        <f>+$C$23*'11- 2009'!Y26</f>
        <v>0</v>
      </c>
      <c r="U25" s="17">
        <f>+$C$23*'11- 2009'!Z26</f>
        <v>0</v>
      </c>
      <c r="V25" s="17">
        <f>+$C$23*'11- 2009'!AA26</f>
        <v>0</v>
      </c>
      <c r="W25" s="17">
        <f>+$C$23*'11- 2009'!AB26</f>
        <v>0</v>
      </c>
      <c r="X25" s="17">
        <f>+$C$23*'11- 2009'!AC26</f>
        <v>0</v>
      </c>
      <c r="Y25" s="17">
        <f>+$C$23*'11- 2009'!AD26</f>
        <v>0</v>
      </c>
      <c r="Z25" s="17">
        <f>+$C$23*'11- 2009'!AE26</f>
        <v>0</v>
      </c>
      <c r="AA25" s="17">
        <f>+$C$23*'11- 2009'!AF26</f>
        <v>0</v>
      </c>
      <c r="AB25" s="17">
        <f>+$C$23*'11- 2009'!AG26</f>
        <v>0</v>
      </c>
      <c r="AC25" s="17">
        <f>+$C$23*'11- 2009'!AH26</f>
        <v>0</v>
      </c>
      <c r="AD25" s="17">
        <f>+$C$23*'11- 2009'!AI26</f>
        <v>0</v>
      </c>
      <c r="AE25" s="17">
        <f>+$C$23*'11- 2009'!AJ26</f>
        <v>0</v>
      </c>
      <c r="AF25" s="17">
        <f>+$C$23*'11- 2009'!AK26</f>
        <v>0</v>
      </c>
      <c r="AG25" s="17">
        <f>+$C$23*'11- 2009'!AL26</f>
        <v>0</v>
      </c>
      <c r="AH25" s="17">
        <f>+$C$23*'11- 2009'!AM26</f>
        <v>0</v>
      </c>
      <c r="AI25" s="2"/>
    </row>
    <row r="26" spans="1:38" ht="15" thickBot="1">
      <c r="A26" s="17">
        <v>19</v>
      </c>
      <c r="B26" s="17" t="str">
        <f>+'11- 2009'!C27</f>
        <v>CONVENIO POBALCION DISCPACITADA</v>
      </c>
      <c r="C26" s="17">
        <f>+'11- 2009'!H27/'11- 2009'!AN27</f>
        <v>7407.4074074074069</v>
      </c>
      <c r="D26" s="17">
        <f>+$C$23*'11- 2009'!I27</f>
        <v>0</v>
      </c>
      <c r="E26" s="17">
        <f>+$C$23*'11- 2009'!J27</f>
        <v>0</v>
      </c>
      <c r="F26" s="17">
        <f>+$C$23*'11- 2009'!K27</f>
        <v>0</v>
      </c>
      <c r="G26" s="17">
        <f>+$C$23*'11- 2009'!L27</f>
        <v>0</v>
      </c>
      <c r="H26" s="17">
        <f>+$C$23*'11- 2009'!M27</f>
        <v>0</v>
      </c>
      <c r="I26" s="17">
        <f>+$C$26*'11- 2009'!N27</f>
        <v>444444.44444444444</v>
      </c>
      <c r="J26" s="17">
        <f>+$C$23*'11- 2009'!O27</f>
        <v>0</v>
      </c>
      <c r="K26" s="17">
        <f>+$C$23*'11- 2009'!P27</f>
        <v>0</v>
      </c>
      <c r="L26" s="17">
        <f>+$C$23*'11- 2009'!Q27</f>
        <v>0</v>
      </c>
      <c r="M26" s="17">
        <f>+$C$23*'11- 2009'!R27</f>
        <v>0</v>
      </c>
      <c r="N26" s="17">
        <f>+$C$23*'11- 2009'!S27</f>
        <v>0</v>
      </c>
      <c r="O26" s="17">
        <f>+$C$23*'11- 2009'!T27</f>
        <v>0</v>
      </c>
      <c r="P26" s="17">
        <f>+$C$23*'11- 2009'!U27</f>
        <v>0</v>
      </c>
      <c r="Q26" s="17">
        <f>+$C$23*'11- 2009'!V27</f>
        <v>0</v>
      </c>
      <c r="R26" s="17">
        <f>+$C$23*'11- 2009'!W27</f>
        <v>0</v>
      </c>
      <c r="S26" s="17">
        <f>+$C$23*'11- 2009'!X27</f>
        <v>0</v>
      </c>
      <c r="T26" s="17">
        <f>+$C$23*'11- 2009'!Y27</f>
        <v>0</v>
      </c>
      <c r="U26" s="17">
        <f>+$C$23*'11- 2009'!Z27</f>
        <v>0</v>
      </c>
      <c r="V26" s="17">
        <f>+$C$23*'11- 2009'!AA27</f>
        <v>0</v>
      </c>
      <c r="W26" s="17">
        <f>+$C$23*'11- 2009'!AB27</f>
        <v>0</v>
      </c>
      <c r="X26" s="17">
        <f>+$C$23*'11- 2009'!AC27</f>
        <v>0</v>
      </c>
      <c r="Y26" s="17">
        <f>+$C$23*'11- 2009'!AD27</f>
        <v>0</v>
      </c>
      <c r="Z26" s="17">
        <f>+$C$23*'11- 2009'!AE27</f>
        <v>0</v>
      </c>
      <c r="AA26" s="17">
        <f>+$C$23*'11- 2009'!AF27</f>
        <v>0</v>
      </c>
      <c r="AB26" s="17">
        <f>+$C$23*'11- 2009'!AG27</f>
        <v>0</v>
      </c>
      <c r="AC26" s="17">
        <f>+$C$23*'11- 2009'!AH27</f>
        <v>0</v>
      </c>
      <c r="AD26" s="17">
        <f>+$C$23*'11- 2009'!AI27</f>
        <v>0</v>
      </c>
      <c r="AE26" s="17">
        <f>+$C$23*'11- 2009'!AJ27</f>
        <v>0</v>
      </c>
      <c r="AF26" s="17">
        <f>+$C$23*'11- 2009'!AK27</f>
        <v>0</v>
      </c>
      <c r="AG26" s="17">
        <f>+$C$23*'11- 2009'!AL27</f>
        <v>0</v>
      </c>
      <c r="AH26" s="17">
        <f>+$C$23*'11- 2009'!AM27</f>
        <v>0</v>
      </c>
      <c r="AI26" s="2"/>
    </row>
    <row r="27" spans="1:38" ht="15" thickBot="1">
      <c r="A27" s="17"/>
      <c r="B27" s="158" t="s">
        <v>84</v>
      </c>
      <c r="C27" s="151"/>
      <c r="D27" s="35">
        <f>SUM(D8:D26)</f>
        <v>802250</v>
      </c>
      <c r="E27" s="35">
        <f t="shared" ref="E27:AH27" si="0">SUM(E8:E26)</f>
        <v>768916.66666666663</v>
      </c>
      <c r="F27" s="35">
        <f t="shared" si="0"/>
        <v>1182250</v>
      </c>
      <c r="G27" s="35">
        <f t="shared" si="0"/>
        <v>0</v>
      </c>
      <c r="H27" s="35">
        <f t="shared" si="0"/>
        <v>41666.666666666664</v>
      </c>
      <c r="I27" s="35">
        <f t="shared" si="0"/>
        <v>1496021.111111111</v>
      </c>
      <c r="J27" s="35">
        <f t="shared" si="0"/>
        <v>768916.66666666663</v>
      </c>
      <c r="K27" s="35">
        <f t="shared" si="0"/>
        <v>768916.66666666663</v>
      </c>
      <c r="L27" s="35">
        <f t="shared" si="0"/>
        <v>0</v>
      </c>
      <c r="M27" s="35">
        <f t="shared" si="0"/>
        <v>0</v>
      </c>
      <c r="N27" s="35">
        <f t="shared" si="0"/>
        <v>0</v>
      </c>
      <c r="O27" s="35">
        <f t="shared" si="0"/>
        <v>0</v>
      </c>
      <c r="P27" s="35">
        <f t="shared" si="0"/>
        <v>0</v>
      </c>
      <c r="Q27" s="35">
        <f t="shared" si="0"/>
        <v>0</v>
      </c>
      <c r="R27" s="35">
        <f t="shared" si="0"/>
        <v>0</v>
      </c>
      <c r="S27" s="35">
        <f t="shared" si="0"/>
        <v>0</v>
      </c>
      <c r="T27" s="35">
        <f t="shared" si="0"/>
        <v>881250</v>
      </c>
      <c r="U27" s="35">
        <f t="shared" si="0"/>
        <v>0</v>
      </c>
      <c r="V27" s="35">
        <f t="shared" si="0"/>
        <v>0</v>
      </c>
      <c r="W27" s="35">
        <f t="shared" si="0"/>
        <v>0</v>
      </c>
      <c r="X27" s="35">
        <f t="shared" si="0"/>
        <v>0</v>
      </c>
      <c r="Y27" s="35">
        <f t="shared" si="0"/>
        <v>0</v>
      </c>
      <c r="Z27" s="35">
        <f t="shared" si="0"/>
        <v>0</v>
      </c>
      <c r="AA27" s="35">
        <f t="shared" si="0"/>
        <v>0</v>
      </c>
      <c r="AB27" s="35">
        <f t="shared" si="0"/>
        <v>0</v>
      </c>
      <c r="AC27" s="35">
        <f t="shared" si="0"/>
        <v>0</v>
      </c>
      <c r="AD27" s="35">
        <f t="shared" si="0"/>
        <v>183000</v>
      </c>
      <c r="AE27" s="35">
        <f t="shared" si="0"/>
        <v>0</v>
      </c>
      <c r="AF27" s="35">
        <f t="shared" si="0"/>
        <v>0</v>
      </c>
      <c r="AG27" s="35">
        <f t="shared" si="0"/>
        <v>0</v>
      </c>
      <c r="AH27" s="35">
        <f t="shared" si="0"/>
        <v>0</v>
      </c>
      <c r="AI27" s="21"/>
    </row>
    <row r="28" spans="1:38" ht="15" thickBot="1">
      <c r="A28" s="17"/>
      <c r="B28" s="158" t="s">
        <v>85</v>
      </c>
      <c r="C28" s="151"/>
      <c r="D28" s="35">
        <f t="shared" ref="D28:AH28" si="1">+D27*12</f>
        <v>9627000</v>
      </c>
      <c r="E28" s="35">
        <f t="shared" si="1"/>
        <v>9227000</v>
      </c>
      <c r="F28" s="35">
        <f t="shared" si="1"/>
        <v>14187000</v>
      </c>
      <c r="G28" s="35">
        <f t="shared" si="1"/>
        <v>0</v>
      </c>
      <c r="H28" s="35">
        <f t="shared" si="1"/>
        <v>500000</v>
      </c>
      <c r="I28" s="35">
        <f t="shared" si="1"/>
        <v>17952253.333333332</v>
      </c>
      <c r="J28" s="35">
        <f t="shared" si="1"/>
        <v>9227000</v>
      </c>
      <c r="K28" s="35">
        <f t="shared" si="1"/>
        <v>9227000</v>
      </c>
      <c r="L28" s="35">
        <f t="shared" si="1"/>
        <v>0</v>
      </c>
      <c r="M28" s="35">
        <f t="shared" si="1"/>
        <v>0</v>
      </c>
      <c r="N28" s="35">
        <f t="shared" si="1"/>
        <v>0</v>
      </c>
      <c r="O28" s="35">
        <f t="shared" si="1"/>
        <v>0</v>
      </c>
      <c r="P28" s="35">
        <f t="shared" si="1"/>
        <v>0</v>
      </c>
      <c r="Q28" s="35">
        <f t="shared" si="1"/>
        <v>0</v>
      </c>
      <c r="R28" s="35">
        <f t="shared" si="1"/>
        <v>0</v>
      </c>
      <c r="S28" s="35">
        <f t="shared" si="1"/>
        <v>0</v>
      </c>
      <c r="T28" s="35">
        <f t="shared" si="1"/>
        <v>10575000</v>
      </c>
      <c r="U28" s="35">
        <f t="shared" si="1"/>
        <v>0</v>
      </c>
      <c r="V28" s="35">
        <f t="shared" si="1"/>
        <v>0</v>
      </c>
      <c r="W28" s="35">
        <f t="shared" si="1"/>
        <v>0</v>
      </c>
      <c r="X28" s="35">
        <f t="shared" si="1"/>
        <v>0</v>
      </c>
      <c r="Y28" s="35">
        <f t="shared" si="1"/>
        <v>0</v>
      </c>
      <c r="Z28" s="35">
        <f t="shared" si="1"/>
        <v>0</v>
      </c>
      <c r="AA28" s="35">
        <f t="shared" si="1"/>
        <v>0</v>
      </c>
      <c r="AB28" s="35">
        <f t="shared" si="1"/>
        <v>0</v>
      </c>
      <c r="AC28" s="35">
        <f t="shared" si="1"/>
        <v>0</v>
      </c>
      <c r="AD28" s="35">
        <f t="shared" si="1"/>
        <v>2196000</v>
      </c>
      <c r="AE28" s="35">
        <f t="shared" si="1"/>
        <v>0</v>
      </c>
      <c r="AF28" s="35">
        <f t="shared" si="1"/>
        <v>0</v>
      </c>
      <c r="AG28" s="35">
        <f t="shared" si="1"/>
        <v>0</v>
      </c>
      <c r="AH28" s="35">
        <f t="shared" si="1"/>
        <v>0</v>
      </c>
      <c r="AI28" s="107">
        <f>SUM(D28:AH28)</f>
        <v>82718253.333333328</v>
      </c>
      <c r="AK28" s="110">
        <f>+AI28-78540000</f>
        <v>4178253.3333333284</v>
      </c>
      <c r="AL28">
        <f>78-48</f>
        <v>30</v>
      </c>
    </row>
    <row r="29" spans="1:38">
      <c r="A29" s="2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8" ht="15" thickBot="1">
      <c r="A30" s="22"/>
      <c r="B30" t="s">
        <v>96</v>
      </c>
      <c r="C30" s="41">
        <v>1.0962745098039215</v>
      </c>
      <c r="AI30" s="2"/>
    </row>
    <row r="31" spans="1:38" ht="15" thickBot="1">
      <c r="A31" s="22"/>
      <c r="B31" s="146" t="s">
        <v>97</v>
      </c>
      <c r="C31" s="146"/>
      <c r="D31" s="39">
        <f>+D28*$C$30</f>
        <v>10553834.705882352</v>
      </c>
      <c r="E31" s="39">
        <f t="shared" ref="E31:AH31" si="2">+E28*$C$30</f>
        <v>10115324.901960783</v>
      </c>
      <c r="F31" s="39">
        <f t="shared" si="2"/>
        <v>15552846.470588233</v>
      </c>
      <c r="G31" s="39">
        <f t="shared" si="2"/>
        <v>0</v>
      </c>
      <c r="H31" s="39">
        <f t="shared" si="2"/>
        <v>548137.25490196072</v>
      </c>
      <c r="I31" s="39">
        <f t="shared" si="2"/>
        <v>19680597.722875815</v>
      </c>
      <c r="J31" s="39">
        <f t="shared" si="2"/>
        <v>10115324.901960783</v>
      </c>
      <c r="K31" s="39">
        <f t="shared" si="2"/>
        <v>10115324.901960783</v>
      </c>
      <c r="L31" s="39">
        <f t="shared" si="2"/>
        <v>0</v>
      </c>
      <c r="M31" s="39">
        <f t="shared" si="2"/>
        <v>0</v>
      </c>
      <c r="N31" s="39">
        <f t="shared" si="2"/>
        <v>0</v>
      </c>
      <c r="O31" s="39">
        <f t="shared" si="2"/>
        <v>0</v>
      </c>
      <c r="P31" s="39">
        <f t="shared" si="2"/>
        <v>0</v>
      </c>
      <c r="Q31" s="39">
        <f t="shared" si="2"/>
        <v>0</v>
      </c>
      <c r="R31" s="39">
        <f t="shared" si="2"/>
        <v>0</v>
      </c>
      <c r="S31" s="39">
        <f t="shared" si="2"/>
        <v>0</v>
      </c>
      <c r="T31" s="39">
        <f t="shared" si="2"/>
        <v>11593102.94117647</v>
      </c>
      <c r="U31" s="39">
        <f t="shared" si="2"/>
        <v>0</v>
      </c>
      <c r="V31" s="39">
        <f t="shared" si="2"/>
        <v>0</v>
      </c>
      <c r="W31" s="39">
        <f t="shared" si="2"/>
        <v>0</v>
      </c>
      <c r="X31" s="39">
        <f t="shared" si="2"/>
        <v>0</v>
      </c>
      <c r="Y31" s="39">
        <f t="shared" si="2"/>
        <v>0</v>
      </c>
      <c r="Z31" s="39">
        <f t="shared" si="2"/>
        <v>0</v>
      </c>
      <c r="AA31" s="39">
        <f t="shared" si="2"/>
        <v>0</v>
      </c>
      <c r="AB31" s="39">
        <f t="shared" si="2"/>
        <v>0</v>
      </c>
      <c r="AC31" s="39">
        <f t="shared" si="2"/>
        <v>0</v>
      </c>
      <c r="AD31" s="39">
        <f t="shared" si="2"/>
        <v>2407418.8235294116</v>
      </c>
      <c r="AE31" s="39">
        <f t="shared" si="2"/>
        <v>0</v>
      </c>
      <c r="AF31" s="39">
        <f t="shared" si="2"/>
        <v>0</v>
      </c>
      <c r="AG31" s="39">
        <f t="shared" si="2"/>
        <v>0</v>
      </c>
      <c r="AH31" s="39">
        <f t="shared" si="2"/>
        <v>0</v>
      </c>
    </row>
    <row r="32" spans="1:38">
      <c r="A32" s="22"/>
    </row>
    <row r="33" spans="1:1">
      <c r="A33" s="22"/>
    </row>
    <row r="34" spans="1:1">
      <c r="A34" s="22"/>
    </row>
    <row r="35" spans="1:1">
      <c r="A35" s="22"/>
    </row>
    <row r="36" spans="1:1">
      <c r="A36" s="22"/>
    </row>
    <row r="37" spans="1:1">
      <c r="A37" s="22"/>
    </row>
    <row r="38" spans="1:1">
      <c r="A38" s="22"/>
    </row>
    <row r="39" spans="1:1">
      <c r="A39" s="22"/>
    </row>
    <row r="40" spans="1:1">
      <c r="A40" s="22"/>
    </row>
    <row r="41" spans="1:1">
      <c r="A41" s="22"/>
    </row>
    <row r="42" spans="1:1">
      <c r="A42" s="22"/>
    </row>
    <row r="43" spans="1:1">
      <c r="A43" s="22"/>
    </row>
    <row r="44" spans="1:1">
      <c r="A44" s="22"/>
    </row>
    <row r="45" spans="1:1">
      <c r="A45" s="22"/>
    </row>
    <row r="46" spans="1:1">
      <c r="A46" s="22"/>
    </row>
    <row r="47" spans="1:1">
      <c r="A47" s="22"/>
    </row>
    <row r="48" spans="1:1">
      <c r="A48" s="22"/>
    </row>
    <row r="49" spans="1:1">
      <c r="A49" s="22"/>
    </row>
    <row r="50" spans="1:1">
      <c r="A50" s="22"/>
    </row>
    <row r="51" spans="1:1">
      <c r="A51" s="22"/>
    </row>
    <row r="52" spans="1:1">
      <c r="A52" s="22"/>
    </row>
    <row r="53" spans="1:1">
      <c r="A53" s="36"/>
    </row>
  </sheetData>
  <mergeCells count="11">
    <mergeCell ref="B31:C31"/>
    <mergeCell ref="AF5:AH5"/>
    <mergeCell ref="B27:C27"/>
    <mergeCell ref="B28:C28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A408"/>
  <sheetViews>
    <sheetView topLeftCell="A7" workbookViewId="0">
      <selection activeCell="B22" sqref="B22:C22"/>
    </sheetView>
  </sheetViews>
  <sheetFormatPr baseColWidth="10" defaultColWidth="11.44140625" defaultRowHeight="14.4"/>
  <cols>
    <col min="1" max="1" width="11.44140625" style="2"/>
    <col min="2" max="2" width="30.88671875" style="2" customWidth="1"/>
    <col min="3" max="3" width="43.44140625" style="2" customWidth="1"/>
    <col min="4" max="4" width="13" style="2" customWidth="1"/>
    <col min="5" max="5" width="13.44140625" style="2" customWidth="1"/>
    <col min="6" max="6" width="9.5546875" style="2" customWidth="1"/>
    <col min="7" max="7" width="8.44140625" style="2" customWidth="1"/>
    <col min="8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44" width="11.44140625" style="100"/>
    <col min="45" max="16384" width="11.44140625" style="2"/>
  </cols>
  <sheetData>
    <row r="1" spans="1:53">
      <c r="B1" s="1"/>
      <c r="C1" s="1"/>
      <c r="F1" s="42"/>
      <c r="G1" s="42"/>
      <c r="H1" s="42"/>
      <c r="I1" s="42"/>
      <c r="J1" s="42"/>
      <c r="K1" s="42"/>
      <c r="L1" s="42"/>
      <c r="M1" s="29"/>
      <c r="N1" s="29"/>
    </row>
    <row r="2" spans="1:53">
      <c r="F2" s="42"/>
      <c r="G2" s="42"/>
      <c r="H2" s="42"/>
      <c r="I2" s="42"/>
      <c r="J2" s="42"/>
      <c r="K2" s="42"/>
      <c r="L2" s="42"/>
      <c r="M2" s="29"/>
      <c r="N2" s="29"/>
    </row>
    <row r="4" spans="1:53" ht="18.600000000000001" thickBot="1">
      <c r="B4" s="3" t="s">
        <v>0</v>
      </c>
    </row>
    <row r="5" spans="1:53" ht="15" thickBot="1">
      <c r="B5" s="130" t="s">
        <v>89</v>
      </c>
      <c r="C5" s="131"/>
      <c r="D5" s="131"/>
      <c r="E5" s="131"/>
      <c r="F5" s="131"/>
      <c r="G5" s="131"/>
      <c r="H5" s="131"/>
      <c r="I5" s="131"/>
      <c r="J5" s="132"/>
    </row>
    <row r="6" spans="1:53" s="4" customFormat="1" ht="15" thickBot="1">
      <c r="B6" s="133" t="s">
        <v>1</v>
      </c>
      <c r="C6" s="134"/>
      <c r="D6" s="134"/>
      <c r="E6" s="134"/>
      <c r="F6" s="134"/>
      <c r="G6" s="135"/>
      <c r="H6" s="135"/>
      <c r="I6" s="136" t="s">
        <v>2</v>
      </c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7"/>
      <c r="AN6" s="43"/>
      <c r="AO6" s="101"/>
      <c r="AP6" s="101"/>
      <c r="AQ6" s="101"/>
      <c r="AR6" s="101"/>
    </row>
    <row r="7" spans="1:53" s="4" customFormat="1" ht="15.75" customHeight="1" thickBot="1">
      <c r="A7" s="46"/>
      <c r="B7" s="47"/>
      <c r="C7" s="47"/>
      <c r="D7" s="47"/>
      <c r="E7" s="47"/>
      <c r="F7" s="48"/>
      <c r="G7" s="138" t="s">
        <v>9</v>
      </c>
      <c r="H7" s="138"/>
      <c r="I7" s="139" t="s">
        <v>10</v>
      </c>
      <c r="J7" s="140"/>
      <c r="K7" s="141" t="s">
        <v>11</v>
      </c>
      <c r="L7" s="142"/>
      <c r="M7" s="142"/>
      <c r="N7" s="142"/>
      <c r="O7" s="140"/>
      <c r="P7" s="141" t="s">
        <v>12</v>
      </c>
      <c r="Q7" s="142"/>
      <c r="R7" s="142"/>
      <c r="S7" s="142"/>
      <c r="T7" s="142"/>
      <c r="U7" s="142"/>
      <c r="V7" s="142"/>
      <c r="W7" s="143" t="s">
        <v>13</v>
      </c>
      <c r="X7" s="144"/>
      <c r="Y7" s="143" t="s">
        <v>14</v>
      </c>
      <c r="Z7" s="145"/>
      <c r="AA7" s="145"/>
      <c r="AB7" s="144"/>
      <c r="AC7" s="143" t="s">
        <v>15</v>
      </c>
      <c r="AD7" s="145"/>
      <c r="AE7" s="145"/>
      <c r="AF7" s="145"/>
      <c r="AG7" s="145"/>
      <c r="AH7" s="145"/>
      <c r="AI7" s="145"/>
      <c r="AJ7" s="144"/>
      <c r="AK7" s="136" t="s">
        <v>16</v>
      </c>
      <c r="AL7" s="135"/>
      <c r="AM7" s="137"/>
      <c r="AN7" s="44"/>
      <c r="AO7" s="99"/>
      <c r="AP7" s="99"/>
      <c r="AQ7" s="99"/>
      <c r="AR7" s="102"/>
      <c r="AS7" s="6"/>
    </row>
    <row r="8" spans="1:53" s="4" customFormat="1" ht="51.6" thickBot="1">
      <c r="A8" s="50" t="s">
        <v>86</v>
      </c>
      <c r="B8" s="51" t="s">
        <v>4</v>
      </c>
      <c r="C8" s="51" t="s">
        <v>5</v>
      </c>
      <c r="D8" s="51" t="s">
        <v>6</v>
      </c>
      <c r="E8" s="63" t="s">
        <v>7</v>
      </c>
      <c r="F8" s="64" t="s">
        <v>8</v>
      </c>
      <c r="G8" s="49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5" t="s">
        <v>3</v>
      </c>
      <c r="AO8" s="102"/>
      <c r="AP8" s="102"/>
      <c r="AQ8" s="102"/>
      <c r="AR8" s="102"/>
      <c r="AS8" s="6"/>
    </row>
    <row r="9" spans="1:53" s="121" customFormat="1">
      <c r="A9" s="114">
        <v>1</v>
      </c>
      <c r="B9" s="115" t="s">
        <v>152</v>
      </c>
      <c r="C9" s="115" t="s">
        <v>153</v>
      </c>
      <c r="D9" s="116">
        <v>3</v>
      </c>
      <c r="E9" s="115" t="s">
        <v>102</v>
      </c>
      <c r="F9" s="115"/>
      <c r="G9" s="117">
        <v>120</v>
      </c>
      <c r="H9" s="117">
        <f>500000*3/12</f>
        <v>125000</v>
      </c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>
        <v>120</v>
      </c>
      <c r="Z9" s="115"/>
      <c r="AA9" s="115"/>
      <c r="AB9" s="118"/>
      <c r="AC9" s="119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>
        <f>SUM(I9:AM9)</f>
        <v>120</v>
      </c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</row>
    <row r="10" spans="1:53" s="121" customFormat="1">
      <c r="A10" s="122">
        <v>2</v>
      </c>
      <c r="B10" s="115" t="s">
        <v>154</v>
      </c>
      <c r="C10" s="115" t="s">
        <v>155</v>
      </c>
      <c r="D10" s="116">
        <v>1</v>
      </c>
      <c r="E10" s="115" t="s">
        <v>102</v>
      </c>
      <c r="F10" s="115"/>
      <c r="G10" s="117">
        <v>720</v>
      </c>
      <c r="H10" s="117">
        <f>3966666/10</f>
        <v>396666.6</v>
      </c>
      <c r="I10" s="115"/>
      <c r="J10" s="115"/>
      <c r="K10" s="115"/>
      <c r="L10" s="115"/>
      <c r="M10" s="115"/>
      <c r="N10" s="115">
        <v>720</v>
      </c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8"/>
      <c r="AC10" s="119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>
        <f t="shared" ref="AN10:AN20" si="0">SUM(I10:AM10)</f>
        <v>720</v>
      </c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</row>
    <row r="11" spans="1:53" s="121" customFormat="1">
      <c r="A11" s="122">
        <v>3</v>
      </c>
      <c r="B11" s="115" t="s">
        <v>156</v>
      </c>
      <c r="C11" s="115" t="s">
        <v>153</v>
      </c>
      <c r="D11" s="116">
        <v>7</v>
      </c>
      <c r="E11" s="115" t="s">
        <v>102</v>
      </c>
      <c r="F11" s="115"/>
      <c r="G11" s="117">
        <v>720</v>
      </c>
      <c r="H11" s="117">
        <f>500000*7/12</f>
        <v>291666.66666666669</v>
      </c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>
        <v>720</v>
      </c>
      <c r="Z11" s="123"/>
      <c r="AA11" s="123"/>
      <c r="AB11" s="124"/>
      <c r="AC11" s="125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15">
        <f t="shared" si="0"/>
        <v>720</v>
      </c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</row>
    <row r="12" spans="1:53" s="121" customFormat="1">
      <c r="A12" s="122">
        <v>4</v>
      </c>
      <c r="B12" s="115" t="s">
        <v>154</v>
      </c>
      <c r="C12" s="115" t="s">
        <v>155</v>
      </c>
      <c r="D12" s="116">
        <v>7</v>
      </c>
      <c r="E12" s="115" t="s">
        <v>111</v>
      </c>
      <c r="F12" s="115"/>
      <c r="G12" s="117">
        <v>720</v>
      </c>
      <c r="H12" s="117">
        <f>566667/9</f>
        <v>62963</v>
      </c>
      <c r="I12" s="123"/>
      <c r="J12" s="123"/>
      <c r="K12" s="123"/>
      <c r="L12" s="123"/>
      <c r="M12" s="123"/>
      <c r="N12" s="123">
        <v>720</v>
      </c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4"/>
      <c r="AC12" s="125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15">
        <f t="shared" si="0"/>
        <v>720</v>
      </c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</row>
    <row r="13" spans="1:53" s="121" customFormat="1">
      <c r="A13" s="122">
        <v>5</v>
      </c>
      <c r="B13" s="115" t="s">
        <v>154</v>
      </c>
      <c r="C13" s="115" t="s">
        <v>157</v>
      </c>
      <c r="D13" s="116">
        <v>1</v>
      </c>
      <c r="E13" s="115" t="s">
        <v>102</v>
      </c>
      <c r="F13" s="115"/>
      <c r="G13" s="117">
        <v>720</v>
      </c>
      <c r="H13" s="117">
        <f>2644444/3</f>
        <v>881481.33333333337</v>
      </c>
      <c r="I13" s="115">
        <v>120</v>
      </c>
      <c r="J13" s="115">
        <v>120</v>
      </c>
      <c r="K13" s="115">
        <v>120</v>
      </c>
      <c r="L13" s="115"/>
      <c r="M13" s="115"/>
      <c r="N13" s="115">
        <v>120</v>
      </c>
      <c r="O13" s="115">
        <v>120</v>
      </c>
      <c r="P13" s="115">
        <v>120</v>
      </c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4"/>
      <c r="AC13" s="125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15">
        <f t="shared" si="0"/>
        <v>720</v>
      </c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</row>
    <row r="14" spans="1:53" s="121" customFormat="1">
      <c r="A14" s="114">
        <v>6</v>
      </c>
      <c r="B14" s="115" t="s">
        <v>152</v>
      </c>
      <c r="C14" s="115" t="s">
        <v>158</v>
      </c>
      <c r="D14" s="116">
        <v>2</v>
      </c>
      <c r="E14" s="115" t="s">
        <v>102</v>
      </c>
      <c r="F14" s="115"/>
      <c r="G14" s="117">
        <v>240</v>
      </c>
      <c r="H14" s="117">
        <v>550000</v>
      </c>
      <c r="I14" s="123">
        <v>40</v>
      </c>
      <c r="J14" s="123">
        <v>40</v>
      </c>
      <c r="K14" s="123">
        <v>40</v>
      </c>
      <c r="L14" s="123"/>
      <c r="M14" s="123"/>
      <c r="N14" s="123">
        <v>40</v>
      </c>
      <c r="O14" s="123">
        <v>40</v>
      </c>
      <c r="P14" s="123">
        <v>40</v>
      </c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4"/>
      <c r="AC14" s="125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15">
        <f t="shared" si="0"/>
        <v>240</v>
      </c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</row>
    <row r="15" spans="1:53" s="121" customFormat="1">
      <c r="A15" s="122">
        <v>7</v>
      </c>
      <c r="B15" s="115" t="s">
        <v>257</v>
      </c>
      <c r="C15" s="115" t="s">
        <v>256</v>
      </c>
      <c r="D15" s="116">
        <v>12</v>
      </c>
      <c r="E15" s="115" t="s">
        <v>102</v>
      </c>
      <c r="F15" s="115"/>
      <c r="G15" s="117">
        <f>8*5*4</f>
        <v>160</v>
      </c>
      <c r="H15" s="117">
        <v>450000</v>
      </c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4"/>
      <c r="AC15" s="125"/>
      <c r="AD15" s="123"/>
      <c r="AE15" s="123"/>
      <c r="AF15" s="123"/>
      <c r="AG15" s="123"/>
      <c r="AH15" s="123"/>
      <c r="AI15" s="123"/>
      <c r="AJ15" s="123"/>
      <c r="AK15" s="123"/>
      <c r="AL15" s="123">
        <v>160</v>
      </c>
      <c r="AM15" s="123"/>
      <c r="AN15" s="115">
        <f t="shared" si="0"/>
        <v>160</v>
      </c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</row>
    <row r="16" spans="1:53" s="121" customFormat="1">
      <c r="A16" s="122">
        <v>8</v>
      </c>
      <c r="B16" s="115" t="s">
        <v>154</v>
      </c>
      <c r="C16" s="115" t="s">
        <v>159</v>
      </c>
      <c r="D16" s="116">
        <v>3</v>
      </c>
      <c r="E16" s="115" t="s">
        <v>102</v>
      </c>
      <c r="F16" s="115"/>
      <c r="G16" s="117">
        <v>720</v>
      </c>
      <c r="H16" s="117">
        <f>(12510000/2)/12</f>
        <v>521250</v>
      </c>
      <c r="I16" s="115">
        <v>120</v>
      </c>
      <c r="J16" s="115">
        <v>120</v>
      </c>
      <c r="K16" s="115">
        <v>120</v>
      </c>
      <c r="L16" s="115"/>
      <c r="M16" s="115"/>
      <c r="N16" s="115">
        <v>120</v>
      </c>
      <c r="O16" s="115">
        <v>120</v>
      </c>
      <c r="P16" s="115">
        <v>120</v>
      </c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4"/>
      <c r="AC16" s="125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15">
        <f t="shared" si="0"/>
        <v>720</v>
      </c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</row>
    <row r="17" spans="1:53" s="121" customFormat="1">
      <c r="A17" s="122">
        <v>9</v>
      </c>
      <c r="B17" s="115" t="s">
        <v>160</v>
      </c>
      <c r="C17" s="115" t="s">
        <v>159</v>
      </c>
      <c r="D17" s="116">
        <v>4</v>
      </c>
      <c r="E17" s="115" t="s">
        <v>102</v>
      </c>
      <c r="F17" s="115"/>
      <c r="G17" s="117">
        <v>720</v>
      </c>
      <c r="H17" s="117">
        <f>(12510000/4)/12</f>
        <v>260625</v>
      </c>
      <c r="I17" s="115">
        <v>120</v>
      </c>
      <c r="J17" s="115">
        <v>120</v>
      </c>
      <c r="K17" s="115">
        <v>120</v>
      </c>
      <c r="L17" s="115"/>
      <c r="M17" s="115"/>
      <c r="N17" s="115">
        <v>120</v>
      </c>
      <c r="O17" s="115">
        <v>120</v>
      </c>
      <c r="P17" s="115">
        <v>120</v>
      </c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4"/>
      <c r="AC17" s="125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15">
        <f t="shared" si="0"/>
        <v>720</v>
      </c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</row>
    <row r="18" spans="1:53" s="121" customFormat="1">
      <c r="A18" s="114">
        <v>10</v>
      </c>
      <c r="B18" s="115" t="s">
        <v>161</v>
      </c>
      <c r="C18" s="115" t="s">
        <v>162</v>
      </c>
      <c r="D18" s="116">
        <v>12</v>
      </c>
      <c r="E18" s="115" t="s">
        <v>102</v>
      </c>
      <c r="F18" s="115"/>
      <c r="G18" s="117">
        <v>120</v>
      </c>
      <c r="H18" s="117">
        <f>750000*1</f>
        <v>750000</v>
      </c>
      <c r="I18" s="123">
        <v>60</v>
      </c>
      <c r="J18" s="123"/>
      <c r="K18" s="123">
        <v>60</v>
      </c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4"/>
      <c r="AC18" s="125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15">
        <f t="shared" si="0"/>
        <v>120</v>
      </c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</row>
    <row r="19" spans="1:53" s="121" customFormat="1">
      <c r="A19" s="122">
        <v>11</v>
      </c>
      <c r="B19" s="115" t="s">
        <v>163</v>
      </c>
      <c r="C19" s="115" t="s">
        <v>164</v>
      </c>
      <c r="D19" s="116">
        <v>12</v>
      </c>
      <c r="E19" s="115" t="s">
        <v>102</v>
      </c>
      <c r="F19" s="115"/>
      <c r="G19" s="117">
        <v>120</v>
      </c>
      <c r="H19" s="117">
        <f>400000*12/12</f>
        <v>400000</v>
      </c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>
        <v>120</v>
      </c>
      <c r="AJ19" s="115"/>
      <c r="AK19" s="115"/>
      <c r="AL19" s="115"/>
      <c r="AM19" s="115"/>
      <c r="AN19" s="115">
        <f t="shared" si="0"/>
        <v>120</v>
      </c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</row>
    <row r="20" spans="1:53" s="121" customFormat="1">
      <c r="A20" s="122">
        <v>12</v>
      </c>
      <c r="B20" s="115" t="s">
        <v>165</v>
      </c>
      <c r="C20" s="115" t="s">
        <v>166</v>
      </c>
      <c r="D20" s="116">
        <v>3</v>
      </c>
      <c r="E20" s="115" t="s">
        <v>102</v>
      </c>
      <c r="F20" s="115"/>
      <c r="G20" s="117">
        <v>120</v>
      </c>
      <c r="H20" s="117">
        <f>333333</f>
        <v>333333</v>
      </c>
      <c r="I20" s="115"/>
      <c r="J20" s="115"/>
      <c r="K20" s="115"/>
      <c r="L20" s="115"/>
      <c r="M20" s="115">
        <v>120</v>
      </c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>
        <f t="shared" si="0"/>
        <v>120</v>
      </c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</row>
    <row r="21" spans="1:53" s="121" customFormat="1">
      <c r="A21" s="122">
        <v>13</v>
      </c>
      <c r="B21" s="122" t="s">
        <v>254</v>
      </c>
      <c r="C21" s="114" t="s">
        <v>255</v>
      </c>
      <c r="D21" s="116">
        <v>12</v>
      </c>
      <c r="E21" s="115" t="s">
        <v>102</v>
      </c>
      <c r="F21" s="122"/>
      <c r="G21" s="122">
        <v>192</v>
      </c>
      <c r="H21" s="117">
        <f>860000</f>
        <v>860000</v>
      </c>
      <c r="I21" s="114">
        <v>20</v>
      </c>
      <c r="J21" s="114">
        <v>20</v>
      </c>
      <c r="K21" s="114">
        <v>20</v>
      </c>
      <c r="L21" s="122"/>
      <c r="M21" s="114">
        <v>20</v>
      </c>
      <c r="N21" s="114">
        <v>20</v>
      </c>
      <c r="O21" s="114">
        <v>20</v>
      </c>
      <c r="P21" s="114">
        <v>20</v>
      </c>
      <c r="Q21" s="122"/>
      <c r="R21" s="122"/>
      <c r="S21" s="122"/>
      <c r="T21" s="122"/>
      <c r="U21" s="122"/>
      <c r="V21" s="122"/>
      <c r="W21" s="122"/>
      <c r="X21" s="122"/>
      <c r="Y21" s="114">
        <v>20</v>
      </c>
      <c r="Z21" s="122"/>
      <c r="AA21" s="122"/>
      <c r="AB21" s="126"/>
      <c r="AC21" s="127"/>
      <c r="AD21" s="122"/>
      <c r="AE21" s="122"/>
      <c r="AF21" s="122"/>
      <c r="AG21" s="122"/>
      <c r="AH21" s="122"/>
      <c r="AI21" s="114">
        <v>20</v>
      </c>
      <c r="AJ21" s="122"/>
      <c r="AK21" s="122"/>
      <c r="AL21" s="122"/>
      <c r="AM21" s="122">
        <v>12</v>
      </c>
      <c r="AN21" s="112">
        <f t="shared" ref="AN21:AN37" si="1">SUM(I21:AM21)</f>
        <v>192</v>
      </c>
    </row>
    <row r="22" spans="1:53" s="121" customFormat="1">
      <c r="A22" s="122">
        <v>14</v>
      </c>
      <c r="B22" s="122" t="s">
        <v>259</v>
      </c>
      <c r="C22" s="114" t="s">
        <v>258</v>
      </c>
      <c r="D22" s="128">
        <v>2</v>
      </c>
      <c r="E22" s="115" t="s">
        <v>102</v>
      </c>
      <c r="F22" s="122"/>
      <c r="G22" s="122">
        <f>4*3*5</f>
        <v>60</v>
      </c>
      <c r="H22" s="114">
        <f>3000000/8</f>
        <v>375000</v>
      </c>
      <c r="I22" s="114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6"/>
      <c r="AC22" s="127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>
        <v>60</v>
      </c>
      <c r="AN22" s="113">
        <f t="shared" si="1"/>
        <v>60</v>
      </c>
    </row>
    <row r="23" spans="1:53" s="121" customFormat="1">
      <c r="A23" s="114">
        <v>15</v>
      </c>
      <c r="B23" s="122" t="s">
        <v>261</v>
      </c>
      <c r="C23" s="114" t="s">
        <v>260</v>
      </c>
      <c r="D23" s="128">
        <v>4</v>
      </c>
      <c r="E23" s="115" t="s">
        <v>102</v>
      </c>
      <c r="F23" s="122"/>
      <c r="G23" s="122">
        <v>120</v>
      </c>
      <c r="H23" s="114">
        <f>500000*0.333333333333333</f>
        <v>166666.66666666648</v>
      </c>
      <c r="I23" s="114"/>
      <c r="J23" s="122"/>
      <c r="K23" s="122"/>
      <c r="L23" s="122"/>
      <c r="M23" s="122">
        <v>120</v>
      </c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6"/>
      <c r="AC23" s="127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13">
        <f t="shared" si="1"/>
        <v>120</v>
      </c>
    </row>
    <row r="24" spans="1:53" s="121" customFormat="1">
      <c r="A24" s="122">
        <v>16</v>
      </c>
      <c r="B24" s="122"/>
      <c r="C24" s="114"/>
      <c r="D24" s="128"/>
      <c r="E24" s="122"/>
      <c r="F24" s="122"/>
      <c r="G24" s="122"/>
      <c r="H24" s="114"/>
      <c r="I24" s="114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6"/>
      <c r="AC24" s="127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13">
        <f t="shared" si="1"/>
        <v>0</v>
      </c>
    </row>
    <row r="25" spans="1:53">
      <c r="A25" s="17">
        <v>17</v>
      </c>
      <c r="B25" s="17"/>
      <c r="C25" s="15"/>
      <c r="D25" s="18"/>
      <c r="E25" s="17"/>
      <c r="F25" s="17"/>
      <c r="G25" s="17"/>
      <c r="H25" s="15"/>
      <c r="I25" s="15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9"/>
      <c r="AC25" s="20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6">
        <f t="shared" si="1"/>
        <v>0</v>
      </c>
    </row>
    <row r="26" spans="1:53">
      <c r="A26" s="17">
        <v>18</v>
      </c>
      <c r="B26" s="17"/>
      <c r="C26" s="15"/>
      <c r="D26" s="18"/>
      <c r="E26" s="17"/>
      <c r="F26" s="17"/>
      <c r="G26" s="17"/>
      <c r="H26" s="15"/>
      <c r="I26" s="15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9"/>
      <c r="AC26" s="20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6">
        <f t="shared" si="1"/>
        <v>0</v>
      </c>
    </row>
    <row r="27" spans="1:53">
      <c r="A27" s="15">
        <v>19</v>
      </c>
      <c r="B27" s="17"/>
      <c r="C27" s="15"/>
      <c r="D27" s="18"/>
      <c r="E27" s="17"/>
      <c r="F27" s="17"/>
      <c r="G27" s="17"/>
      <c r="H27" s="15"/>
      <c r="I27" s="15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9"/>
      <c r="AC27" s="20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6">
        <f t="shared" si="1"/>
        <v>0</v>
      </c>
    </row>
    <row r="28" spans="1:53">
      <c r="A28" s="17">
        <v>20</v>
      </c>
      <c r="B28" s="17"/>
      <c r="C28" s="15"/>
      <c r="D28" s="18"/>
      <c r="E28" s="17"/>
      <c r="F28" s="17"/>
      <c r="G28" s="17"/>
      <c r="H28" s="15"/>
      <c r="I28" s="15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9"/>
      <c r="AC28" s="20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6">
        <f t="shared" si="1"/>
        <v>0</v>
      </c>
    </row>
    <row r="29" spans="1:53">
      <c r="A29" s="17">
        <v>21</v>
      </c>
      <c r="B29" s="17"/>
      <c r="C29" s="15"/>
      <c r="D29" s="18"/>
      <c r="E29" s="17"/>
      <c r="F29" s="17"/>
      <c r="G29" s="17"/>
      <c r="H29" s="15"/>
      <c r="I29" s="15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9"/>
      <c r="AC29" s="20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6">
        <f t="shared" si="1"/>
        <v>0</v>
      </c>
    </row>
    <row r="30" spans="1:53">
      <c r="A30" s="17">
        <v>22</v>
      </c>
      <c r="B30" s="17"/>
      <c r="C30" s="15"/>
      <c r="D30" s="18"/>
      <c r="E30" s="17"/>
      <c r="F30" s="17"/>
      <c r="G30" s="17"/>
      <c r="H30" s="15"/>
      <c r="I30" s="15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9"/>
      <c r="AC30" s="20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6">
        <f t="shared" si="1"/>
        <v>0</v>
      </c>
    </row>
    <row r="31" spans="1:53">
      <c r="A31" s="17">
        <v>23</v>
      </c>
      <c r="B31" s="17"/>
      <c r="C31" s="15"/>
      <c r="D31" s="18"/>
      <c r="E31" s="17"/>
      <c r="F31" s="17"/>
      <c r="G31" s="17"/>
      <c r="H31" s="15"/>
      <c r="I31" s="15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9"/>
      <c r="AC31" s="20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6">
        <f t="shared" si="1"/>
        <v>0</v>
      </c>
    </row>
    <row r="32" spans="1:53">
      <c r="A32" s="15">
        <v>24</v>
      </c>
      <c r="B32" s="17"/>
      <c r="C32" s="15"/>
      <c r="D32" s="18"/>
      <c r="E32" s="17"/>
      <c r="F32" s="17"/>
      <c r="G32" s="17"/>
      <c r="H32" s="15"/>
      <c r="I32" s="15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9"/>
      <c r="AC32" s="20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6">
        <f t="shared" si="1"/>
        <v>0</v>
      </c>
    </row>
    <row r="33" spans="1:40">
      <c r="A33" s="17">
        <v>25</v>
      </c>
      <c r="B33" s="17"/>
      <c r="C33" s="15"/>
      <c r="D33" s="18"/>
      <c r="E33" s="17"/>
      <c r="F33" s="17"/>
      <c r="G33" s="17"/>
      <c r="H33" s="15"/>
      <c r="I33" s="15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9"/>
      <c r="AC33" s="20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6">
        <f t="shared" si="1"/>
        <v>0</v>
      </c>
    </row>
    <row r="34" spans="1:40">
      <c r="A34" s="17">
        <v>26</v>
      </c>
      <c r="B34" s="17"/>
      <c r="C34" s="15"/>
      <c r="D34" s="18"/>
      <c r="E34" s="17"/>
      <c r="F34" s="17"/>
      <c r="G34" s="17"/>
      <c r="H34" s="15"/>
      <c r="I34" s="15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9"/>
      <c r="AC34" s="20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6">
        <f t="shared" si="1"/>
        <v>0</v>
      </c>
    </row>
    <row r="35" spans="1:40">
      <c r="A35" s="17">
        <v>27</v>
      </c>
      <c r="B35" s="17"/>
      <c r="C35" s="15"/>
      <c r="D35" s="18"/>
      <c r="E35" s="17"/>
      <c r="F35" s="17"/>
      <c r="G35" s="17"/>
      <c r="H35" s="15"/>
      <c r="I35" s="15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9"/>
      <c r="AC35" s="20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6">
        <f t="shared" si="1"/>
        <v>0</v>
      </c>
    </row>
    <row r="36" spans="1:40">
      <c r="A36" s="15">
        <v>28</v>
      </c>
      <c r="B36" s="17"/>
      <c r="C36" s="15"/>
      <c r="D36" s="18"/>
      <c r="E36" s="17"/>
      <c r="F36" s="17"/>
      <c r="G36" s="17"/>
      <c r="H36" s="15"/>
      <c r="I36" s="15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9"/>
      <c r="AC36" s="20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6">
        <f t="shared" si="1"/>
        <v>0</v>
      </c>
    </row>
    <row r="37" spans="1:40">
      <c r="A37" s="17">
        <v>29</v>
      </c>
      <c r="B37" s="17"/>
      <c r="C37" s="15"/>
      <c r="D37" s="18"/>
      <c r="E37" s="17"/>
      <c r="F37" s="17"/>
      <c r="G37" s="17"/>
      <c r="H37" s="15"/>
      <c r="I37" s="15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9"/>
      <c r="AC37" s="20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6">
        <f t="shared" si="1"/>
        <v>0</v>
      </c>
    </row>
    <row r="38" spans="1:40">
      <c r="A38" s="17">
        <v>30</v>
      </c>
      <c r="B38" s="17"/>
      <c r="C38" s="15"/>
      <c r="D38" s="18"/>
      <c r="E38" s="17"/>
      <c r="F38" s="17"/>
      <c r="G38" s="17"/>
      <c r="H38" s="15"/>
      <c r="I38" s="15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9"/>
      <c r="AC38" s="20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6">
        <f t="shared" ref="AN38:AN101" si="2">SUM(I38:AM38)</f>
        <v>0</v>
      </c>
    </row>
    <row r="39" spans="1:40">
      <c r="A39" s="17">
        <v>31</v>
      </c>
      <c r="B39" s="17"/>
      <c r="C39" s="15"/>
      <c r="D39" s="18"/>
      <c r="E39" s="17"/>
      <c r="F39" s="17"/>
      <c r="G39" s="17"/>
      <c r="H39" s="15"/>
      <c r="I39" s="15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9"/>
      <c r="AC39" s="20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6">
        <f t="shared" si="2"/>
        <v>0</v>
      </c>
    </row>
    <row r="40" spans="1:40">
      <c r="A40" s="17">
        <v>32</v>
      </c>
      <c r="B40" s="17"/>
      <c r="C40" s="15"/>
      <c r="D40" s="18"/>
      <c r="E40" s="17"/>
      <c r="F40" s="17"/>
      <c r="G40" s="17"/>
      <c r="H40" s="15"/>
      <c r="I40" s="15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9"/>
      <c r="AC40" s="20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6">
        <f t="shared" si="2"/>
        <v>0</v>
      </c>
    </row>
    <row r="41" spans="1:40">
      <c r="A41" s="15">
        <v>33</v>
      </c>
      <c r="B41" s="17"/>
      <c r="C41" s="15"/>
      <c r="D41" s="18"/>
      <c r="E41" s="17"/>
      <c r="F41" s="17"/>
      <c r="G41" s="17"/>
      <c r="H41" s="15"/>
      <c r="I41" s="15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9"/>
      <c r="AC41" s="20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6">
        <f t="shared" si="2"/>
        <v>0</v>
      </c>
    </row>
    <row r="42" spans="1:40">
      <c r="A42" s="17">
        <v>34</v>
      </c>
      <c r="B42" s="17"/>
      <c r="C42" s="15"/>
      <c r="D42" s="18"/>
      <c r="E42" s="17"/>
      <c r="F42" s="17"/>
      <c r="G42" s="17"/>
      <c r="H42" s="15"/>
      <c r="I42" s="15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9"/>
      <c r="AC42" s="20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6">
        <f t="shared" si="2"/>
        <v>0</v>
      </c>
    </row>
    <row r="43" spans="1:40">
      <c r="A43" s="17">
        <v>35</v>
      </c>
      <c r="B43" s="17"/>
      <c r="C43" s="15"/>
      <c r="D43" s="18"/>
      <c r="E43" s="17"/>
      <c r="F43" s="17"/>
      <c r="G43" s="17"/>
      <c r="H43" s="15"/>
      <c r="I43" s="15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9"/>
      <c r="AC43" s="20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6">
        <f t="shared" si="2"/>
        <v>0</v>
      </c>
    </row>
    <row r="44" spans="1:40">
      <c r="A44" s="17">
        <v>36</v>
      </c>
      <c r="B44" s="17"/>
      <c r="C44" s="15"/>
      <c r="D44" s="18"/>
      <c r="E44" s="17"/>
      <c r="F44" s="17"/>
      <c r="G44" s="17"/>
      <c r="H44" s="15"/>
      <c r="I44" s="15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9"/>
      <c r="AC44" s="20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6">
        <f t="shared" si="2"/>
        <v>0</v>
      </c>
    </row>
    <row r="45" spans="1:40">
      <c r="A45" s="15">
        <v>37</v>
      </c>
      <c r="B45" s="17"/>
      <c r="C45" s="15"/>
      <c r="D45" s="18"/>
      <c r="E45" s="17"/>
      <c r="F45" s="17"/>
      <c r="G45" s="17"/>
      <c r="H45" s="15"/>
      <c r="I45" s="15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9"/>
      <c r="AC45" s="20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6">
        <f t="shared" si="2"/>
        <v>0</v>
      </c>
    </row>
    <row r="46" spans="1:40">
      <c r="A46" s="17">
        <v>38</v>
      </c>
      <c r="B46" s="17"/>
      <c r="C46" s="15"/>
      <c r="D46" s="18"/>
      <c r="E46" s="17"/>
      <c r="F46" s="17"/>
      <c r="G46" s="17"/>
      <c r="H46" s="15"/>
      <c r="I46" s="15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9"/>
      <c r="AC46" s="20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6">
        <f t="shared" si="2"/>
        <v>0</v>
      </c>
    </row>
    <row r="47" spans="1:40">
      <c r="A47" s="17">
        <v>39</v>
      </c>
      <c r="B47" s="17"/>
      <c r="C47" s="15"/>
      <c r="D47" s="18"/>
      <c r="E47" s="17"/>
      <c r="F47" s="17"/>
      <c r="G47" s="17"/>
      <c r="H47" s="15"/>
      <c r="I47" s="15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9"/>
      <c r="AC47" s="20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6">
        <f t="shared" si="2"/>
        <v>0</v>
      </c>
    </row>
    <row r="48" spans="1:40">
      <c r="A48" s="17">
        <v>40</v>
      </c>
      <c r="B48" s="17"/>
      <c r="C48" s="15"/>
      <c r="D48" s="18"/>
      <c r="E48" s="17"/>
      <c r="F48" s="17"/>
      <c r="G48" s="17"/>
      <c r="H48" s="15"/>
      <c r="I48" s="15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9"/>
      <c r="AC48" s="20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6">
        <f t="shared" si="2"/>
        <v>0</v>
      </c>
    </row>
    <row r="49" spans="1:40">
      <c r="A49" s="17">
        <v>41</v>
      </c>
      <c r="B49" s="17"/>
      <c r="C49" s="15"/>
      <c r="D49" s="18"/>
      <c r="E49" s="17"/>
      <c r="F49" s="17"/>
      <c r="G49" s="17"/>
      <c r="H49" s="15"/>
      <c r="I49" s="15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9"/>
      <c r="AC49" s="20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6">
        <f t="shared" si="2"/>
        <v>0</v>
      </c>
    </row>
    <row r="50" spans="1:40">
      <c r="A50" s="15">
        <v>42</v>
      </c>
      <c r="B50" s="17"/>
      <c r="C50" s="15"/>
      <c r="D50" s="18"/>
      <c r="E50" s="17"/>
      <c r="F50" s="17"/>
      <c r="G50" s="17"/>
      <c r="H50" s="15"/>
      <c r="I50" s="15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9"/>
      <c r="AC50" s="20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6">
        <f t="shared" si="2"/>
        <v>0</v>
      </c>
    </row>
    <row r="51" spans="1:40">
      <c r="A51" s="17">
        <v>43</v>
      </c>
      <c r="B51" s="17"/>
      <c r="C51" s="15"/>
      <c r="D51" s="18"/>
      <c r="E51" s="17"/>
      <c r="F51" s="17"/>
      <c r="G51" s="17"/>
      <c r="H51" s="15"/>
      <c r="I51" s="15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9"/>
      <c r="AC51" s="20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6">
        <f t="shared" si="2"/>
        <v>0</v>
      </c>
    </row>
    <row r="52" spans="1:40">
      <c r="A52" s="17">
        <v>44</v>
      </c>
      <c r="B52" s="17"/>
      <c r="C52" s="15"/>
      <c r="D52" s="18"/>
      <c r="E52" s="17"/>
      <c r="F52" s="17"/>
      <c r="G52" s="17"/>
      <c r="H52" s="15"/>
      <c r="I52" s="15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9"/>
      <c r="AC52" s="20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6">
        <f t="shared" si="2"/>
        <v>0</v>
      </c>
    </row>
    <row r="53" spans="1:40">
      <c r="A53" s="17">
        <v>45</v>
      </c>
      <c r="B53" s="17"/>
      <c r="C53" s="15"/>
      <c r="D53" s="18"/>
      <c r="E53" s="17"/>
      <c r="F53" s="17"/>
      <c r="G53" s="17"/>
      <c r="H53" s="15"/>
      <c r="I53" s="15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9"/>
      <c r="AC53" s="20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6">
        <f t="shared" si="2"/>
        <v>0</v>
      </c>
    </row>
    <row r="54" spans="1:40">
      <c r="A54" s="15">
        <v>46</v>
      </c>
      <c r="B54" s="17"/>
      <c r="C54" s="15"/>
      <c r="D54" s="18"/>
      <c r="E54" s="17"/>
      <c r="F54" s="17"/>
      <c r="G54" s="17"/>
      <c r="H54" s="15"/>
      <c r="I54" s="15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9"/>
      <c r="AC54" s="20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6">
        <f t="shared" si="2"/>
        <v>0</v>
      </c>
    </row>
    <row r="55" spans="1:40">
      <c r="A55" s="17">
        <v>47</v>
      </c>
      <c r="B55" s="17"/>
      <c r="C55" s="15"/>
      <c r="D55" s="18"/>
      <c r="E55" s="17"/>
      <c r="F55" s="17"/>
      <c r="G55" s="17"/>
      <c r="H55" s="15"/>
      <c r="I55" s="15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9"/>
      <c r="AC55" s="20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6">
        <f t="shared" si="2"/>
        <v>0</v>
      </c>
    </row>
    <row r="56" spans="1:40">
      <c r="A56" s="17">
        <v>48</v>
      </c>
      <c r="B56" s="17"/>
      <c r="C56" s="15"/>
      <c r="D56" s="18"/>
      <c r="E56" s="17"/>
      <c r="F56" s="17"/>
      <c r="G56" s="17"/>
      <c r="H56" s="15"/>
      <c r="I56" s="15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9"/>
      <c r="AC56" s="20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6">
        <f t="shared" si="2"/>
        <v>0</v>
      </c>
    </row>
    <row r="57" spans="1:40">
      <c r="A57" s="17">
        <v>49</v>
      </c>
      <c r="B57" s="17"/>
      <c r="C57" s="15"/>
      <c r="D57" s="18"/>
      <c r="E57" s="17"/>
      <c r="F57" s="17"/>
      <c r="G57" s="17"/>
      <c r="H57" s="15"/>
      <c r="I57" s="15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9"/>
      <c r="AC57" s="20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6">
        <f t="shared" si="2"/>
        <v>0</v>
      </c>
    </row>
    <row r="58" spans="1:40">
      <c r="A58" s="17">
        <v>50</v>
      </c>
      <c r="B58" s="17"/>
      <c r="C58" s="15"/>
      <c r="D58" s="18"/>
      <c r="E58" s="17"/>
      <c r="F58" s="17"/>
      <c r="G58" s="17"/>
      <c r="H58" s="15"/>
      <c r="I58" s="15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9"/>
      <c r="AC58" s="20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6">
        <f t="shared" si="2"/>
        <v>0</v>
      </c>
    </row>
    <row r="59" spans="1:40">
      <c r="A59" s="15">
        <v>51</v>
      </c>
      <c r="B59" s="17"/>
      <c r="C59" s="15"/>
      <c r="D59" s="18"/>
      <c r="E59" s="17"/>
      <c r="F59" s="17"/>
      <c r="G59" s="17"/>
      <c r="H59" s="15"/>
      <c r="I59" s="15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9"/>
      <c r="AC59" s="20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6">
        <f t="shared" si="2"/>
        <v>0</v>
      </c>
    </row>
    <row r="60" spans="1:40">
      <c r="A60" s="17">
        <v>52</v>
      </c>
      <c r="B60" s="17"/>
      <c r="C60" s="15"/>
      <c r="D60" s="18"/>
      <c r="E60" s="17"/>
      <c r="F60" s="17"/>
      <c r="G60" s="17"/>
      <c r="H60" s="15"/>
      <c r="I60" s="15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9"/>
      <c r="AC60" s="20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6">
        <f t="shared" si="2"/>
        <v>0</v>
      </c>
    </row>
    <row r="61" spans="1:40">
      <c r="A61" s="17">
        <v>53</v>
      </c>
      <c r="B61" s="17"/>
      <c r="C61" s="15"/>
      <c r="D61" s="18"/>
      <c r="E61" s="17"/>
      <c r="F61" s="17"/>
      <c r="G61" s="17"/>
      <c r="H61" s="15"/>
      <c r="I61" s="15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9"/>
      <c r="AC61" s="20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6">
        <f t="shared" si="2"/>
        <v>0</v>
      </c>
    </row>
    <row r="62" spans="1:40">
      <c r="A62" s="17">
        <v>54</v>
      </c>
      <c r="B62" s="17"/>
      <c r="C62" s="15"/>
      <c r="D62" s="18"/>
      <c r="E62" s="17"/>
      <c r="F62" s="17"/>
      <c r="G62" s="17"/>
      <c r="H62" s="15"/>
      <c r="I62" s="15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9"/>
      <c r="AC62" s="20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6">
        <f t="shared" si="2"/>
        <v>0</v>
      </c>
    </row>
    <row r="63" spans="1:40">
      <c r="A63" s="15">
        <v>55</v>
      </c>
      <c r="B63" s="17"/>
      <c r="C63" s="15"/>
      <c r="D63" s="18"/>
      <c r="E63" s="17"/>
      <c r="F63" s="17"/>
      <c r="G63" s="17"/>
      <c r="H63" s="15"/>
      <c r="I63" s="15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9"/>
      <c r="AC63" s="20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6">
        <f t="shared" si="2"/>
        <v>0</v>
      </c>
    </row>
    <row r="64" spans="1:40">
      <c r="A64" s="17">
        <v>56</v>
      </c>
      <c r="B64" s="17"/>
      <c r="C64" s="15"/>
      <c r="D64" s="18"/>
      <c r="E64" s="17"/>
      <c r="F64" s="17"/>
      <c r="G64" s="17"/>
      <c r="H64" s="15"/>
      <c r="I64" s="15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9"/>
      <c r="AC64" s="20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6">
        <f t="shared" si="2"/>
        <v>0</v>
      </c>
    </row>
    <row r="65" spans="1:40">
      <c r="A65" s="17">
        <v>57</v>
      </c>
      <c r="B65" s="17"/>
      <c r="C65" s="15"/>
      <c r="D65" s="18"/>
      <c r="E65" s="17"/>
      <c r="F65" s="17"/>
      <c r="G65" s="17"/>
      <c r="H65" s="15"/>
      <c r="I65" s="15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9"/>
      <c r="AC65" s="20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6">
        <f t="shared" si="2"/>
        <v>0</v>
      </c>
    </row>
    <row r="66" spans="1:40">
      <c r="A66" s="17">
        <v>58</v>
      </c>
      <c r="B66" s="17"/>
      <c r="C66" s="15"/>
      <c r="D66" s="18"/>
      <c r="E66" s="17"/>
      <c r="F66" s="17"/>
      <c r="G66" s="17"/>
      <c r="H66" s="15"/>
      <c r="I66" s="15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9"/>
      <c r="AC66" s="20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6">
        <f t="shared" si="2"/>
        <v>0</v>
      </c>
    </row>
    <row r="67" spans="1:40">
      <c r="A67" s="17">
        <v>59</v>
      </c>
      <c r="B67" s="17"/>
      <c r="C67" s="15"/>
      <c r="D67" s="18"/>
      <c r="E67" s="17"/>
      <c r="F67" s="17"/>
      <c r="G67" s="17"/>
      <c r="H67" s="15"/>
      <c r="I67" s="15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9"/>
      <c r="AC67" s="20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6">
        <f t="shared" si="2"/>
        <v>0</v>
      </c>
    </row>
    <row r="68" spans="1:40">
      <c r="A68" s="15">
        <v>60</v>
      </c>
      <c r="B68" s="17"/>
      <c r="C68" s="15"/>
      <c r="D68" s="18"/>
      <c r="E68" s="17"/>
      <c r="F68" s="17"/>
      <c r="G68" s="17"/>
      <c r="H68" s="15"/>
      <c r="I68" s="15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9"/>
      <c r="AC68" s="20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6">
        <f t="shared" si="2"/>
        <v>0</v>
      </c>
    </row>
    <row r="69" spans="1:40">
      <c r="A69" s="17">
        <v>61</v>
      </c>
      <c r="B69" s="17"/>
      <c r="C69" s="15"/>
      <c r="D69" s="18"/>
      <c r="E69" s="17"/>
      <c r="F69" s="17"/>
      <c r="G69" s="17"/>
      <c r="H69" s="15"/>
      <c r="I69" s="15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9"/>
      <c r="AC69" s="20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6">
        <f t="shared" si="2"/>
        <v>0</v>
      </c>
    </row>
    <row r="70" spans="1:40">
      <c r="A70" s="17">
        <v>62</v>
      </c>
      <c r="B70" s="17"/>
      <c r="C70" s="15"/>
      <c r="D70" s="18"/>
      <c r="E70" s="17"/>
      <c r="F70" s="17"/>
      <c r="G70" s="17"/>
      <c r="H70" s="15"/>
      <c r="I70" s="15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9"/>
      <c r="AC70" s="20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6">
        <f t="shared" si="2"/>
        <v>0</v>
      </c>
    </row>
    <row r="71" spans="1:40">
      <c r="A71" s="17">
        <v>63</v>
      </c>
      <c r="B71" s="17"/>
      <c r="C71" s="15"/>
      <c r="D71" s="18"/>
      <c r="E71" s="17"/>
      <c r="F71" s="17"/>
      <c r="G71" s="17"/>
      <c r="H71" s="15"/>
      <c r="I71" s="15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9"/>
      <c r="AC71" s="20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6">
        <f t="shared" si="2"/>
        <v>0</v>
      </c>
    </row>
    <row r="72" spans="1:40">
      <c r="A72" s="15">
        <v>64</v>
      </c>
      <c r="B72" s="17"/>
      <c r="C72" s="15"/>
      <c r="D72" s="18"/>
      <c r="E72" s="17"/>
      <c r="F72" s="17"/>
      <c r="G72" s="17"/>
      <c r="H72" s="15"/>
      <c r="I72" s="15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9"/>
      <c r="AC72" s="20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6">
        <f t="shared" si="2"/>
        <v>0</v>
      </c>
    </row>
    <row r="73" spans="1:40">
      <c r="A73" s="17">
        <v>65</v>
      </c>
      <c r="B73" s="17"/>
      <c r="C73" s="15"/>
      <c r="D73" s="18"/>
      <c r="E73" s="17"/>
      <c r="F73" s="17"/>
      <c r="G73" s="17"/>
      <c r="H73" s="15"/>
      <c r="I73" s="15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9"/>
      <c r="AC73" s="20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6">
        <f t="shared" si="2"/>
        <v>0</v>
      </c>
    </row>
    <row r="74" spans="1:40">
      <c r="A74" s="17">
        <v>66</v>
      </c>
      <c r="B74" s="17"/>
      <c r="C74" s="15"/>
      <c r="D74" s="18"/>
      <c r="E74" s="17"/>
      <c r="F74" s="17"/>
      <c r="G74" s="17"/>
      <c r="H74" s="15"/>
      <c r="I74" s="15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9"/>
      <c r="AC74" s="20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6">
        <f t="shared" si="2"/>
        <v>0</v>
      </c>
    </row>
    <row r="75" spans="1:40">
      <c r="A75" s="17">
        <v>67</v>
      </c>
      <c r="B75" s="17"/>
      <c r="C75" s="15"/>
      <c r="D75" s="18"/>
      <c r="E75" s="17"/>
      <c r="F75" s="17"/>
      <c r="G75" s="17"/>
      <c r="H75" s="15"/>
      <c r="I75" s="15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9"/>
      <c r="AC75" s="20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6">
        <f t="shared" si="2"/>
        <v>0</v>
      </c>
    </row>
    <row r="76" spans="1:40">
      <c r="A76" s="17">
        <v>68</v>
      </c>
      <c r="B76" s="17"/>
      <c r="C76" s="15"/>
      <c r="D76" s="18"/>
      <c r="E76" s="17"/>
      <c r="F76" s="17"/>
      <c r="G76" s="17"/>
      <c r="H76" s="15"/>
      <c r="I76" s="15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9"/>
      <c r="AC76" s="20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6">
        <f t="shared" si="2"/>
        <v>0</v>
      </c>
    </row>
    <row r="77" spans="1:40">
      <c r="A77" s="15">
        <v>69</v>
      </c>
      <c r="B77" s="17"/>
      <c r="C77" s="15"/>
      <c r="D77" s="18"/>
      <c r="E77" s="17"/>
      <c r="F77" s="17"/>
      <c r="G77" s="17"/>
      <c r="H77" s="15"/>
      <c r="I77" s="15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9"/>
      <c r="AC77" s="20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6">
        <f t="shared" si="2"/>
        <v>0</v>
      </c>
    </row>
    <row r="78" spans="1:40">
      <c r="A78" s="17">
        <v>70</v>
      </c>
      <c r="B78" s="17"/>
      <c r="C78" s="15"/>
      <c r="D78" s="18"/>
      <c r="E78" s="17"/>
      <c r="F78" s="17"/>
      <c r="G78" s="17"/>
      <c r="H78" s="15"/>
      <c r="I78" s="15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9"/>
      <c r="AC78" s="20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6">
        <f t="shared" si="2"/>
        <v>0</v>
      </c>
    </row>
    <row r="79" spans="1:40">
      <c r="A79" s="17">
        <v>71</v>
      </c>
      <c r="B79" s="17"/>
      <c r="C79" s="15"/>
      <c r="D79" s="18"/>
      <c r="E79" s="17"/>
      <c r="F79" s="17"/>
      <c r="G79" s="17"/>
      <c r="H79" s="15"/>
      <c r="I79" s="15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9"/>
      <c r="AC79" s="20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6">
        <f t="shared" si="2"/>
        <v>0</v>
      </c>
    </row>
    <row r="80" spans="1:40">
      <c r="A80" s="17">
        <v>72</v>
      </c>
      <c r="B80" s="17"/>
      <c r="C80" s="15"/>
      <c r="D80" s="18"/>
      <c r="E80" s="17"/>
      <c r="F80" s="17"/>
      <c r="G80" s="17"/>
      <c r="H80" s="15"/>
      <c r="I80" s="15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9"/>
      <c r="AC80" s="20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6">
        <f t="shared" si="2"/>
        <v>0</v>
      </c>
    </row>
    <row r="81" spans="1:44">
      <c r="A81" s="15">
        <v>73</v>
      </c>
      <c r="B81" s="17"/>
      <c r="C81" s="15"/>
      <c r="D81" s="18"/>
      <c r="E81" s="17"/>
      <c r="F81" s="17"/>
      <c r="G81" s="17"/>
      <c r="H81" s="15"/>
      <c r="I81" s="15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9"/>
      <c r="AC81" s="20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6">
        <f t="shared" si="2"/>
        <v>0</v>
      </c>
    </row>
    <row r="82" spans="1:44">
      <c r="A82" s="17">
        <v>74</v>
      </c>
      <c r="B82" s="17"/>
      <c r="C82" s="15"/>
      <c r="D82" s="18"/>
      <c r="E82" s="17"/>
      <c r="F82" s="17"/>
      <c r="G82" s="17"/>
      <c r="H82" s="15"/>
      <c r="I82" s="15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9"/>
      <c r="AC82" s="20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6">
        <f t="shared" si="2"/>
        <v>0</v>
      </c>
    </row>
    <row r="83" spans="1:44">
      <c r="A83" s="17">
        <v>75</v>
      </c>
      <c r="B83" s="17"/>
      <c r="C83" s="15"/>
      <c r="D83" s="18"/>
      <c r="E83" s="17"/>
      <c r="F83" s="17"/>
      <c r="G83" s="17"/>
      <c r="H83" s="15"/>
      <c r="I83" s="15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9"/>
      <c r="AC83" s="20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6">
        <f t="shared" si="2"/>
        <v>0</v>
      </c>
    </row>
    <row r="84" spans="1:44" s="21" customFormat="1">
      <c r="A84" s="17">
        <v>76</v>
      </c>
      <c r="B84" s="17"/>
      <c r="C84" s="15"/>
      <c r="D84" s="18"/>
      <c r="E84" s="17"/>
      <c r="F84" s="17"/>
      <c r="G84" s="17"/>
      <c r="H84" s="15"/>
      <c r="I84" s="15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9"/>
      <c r="AC84" s="20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6">
        <f t="shared" si="2"/>
        <v>0</v>
      </c>
      <c r="AO84" s="104"/>
      <c r="AP84" s="104"/>
      <c r="AQ84" s="104"/>
      <c r="AR84" s="104"/>
    </row>
    <row r="85" spans="1:44" s="21" customFormat="1">
      <c r="A85" s="17">
        <v>77</v>
      </c>
      <c r="B85" s="17"/>
      <c r="C85" s="15"/>
      <c r="D85" s="18"/>
      <c r="E85" s="17"/>
      <c r="F85" s="17"/>
      <c r="G85" s="17"/>
      <c r="H85" s="15"/>
      <c r="I85" s="15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9"/>
      <c r="AC85" s="20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6">
        <f t="shared" si="2"/>
        <v>0</v>
      </c>
      <c r="AO85" s="104"/>
      <c r="AP85" s="104"/>
      <c r="AQ85" s="104"/>
      <c r="AR85" s="104"/>
    </row>
    <row r="86" spans="1:44">
      <c r="A86" s="15">
        <v>78</v>
      </c>
      <c r="B86" s="17"/>
      <c r="C86" s="15"/>
      <c r="D86" s="18"/>
      <c r="E86" s="17"/>
      <c r="F86" s="17"/>
      <c r="G86" s="17"/>
      <c r="H86" s="15"/>
      <c r="I86" s="15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9"/>
      <c r="AC86" s="20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6">
        <f t="shared" si="2"/>
        <v>0</v>
      </c>
    </row>
    <row r="87" spans="1:44">
      <c r="A87" s="17">
        <v>79</v>
      </c>
      <c r="B87" s="17"/>
      <c r="C87" s="15"/>
      <c r="D87" s="18"/>
      <c r="E87" s="17"/>
      <c r="F87" s="17"/>
      <c r="G87" s="17"/>
      <c r="H87" s="15"/>
      <c r="I87" s="15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9"/>
      <c r="AC87" s="20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6">
        <f t="shared" si="2"/>
        <v>0</v>
      </c>
    </row>
    <row r="88" spans="1:44">
      <c r="A88" s="17">
        <v>80</v>
      </c>
      <c r="B88" s="17"/>
      <c r="C88" s="15"/>
      <c r="D88" s="18"/>
      <c r="E88" s="17"/>
      <c r="F88" s="17"/>
      <c r="G88" s="17"/>
      <c r="H88" s="15"/>
      <c r="I88" s="15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9"/>
      <c r="AC88" s="20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6">
        <f t="shared" si="2"/>
        <v>0</v>
      </c>
    </row>
    <row r="89" spans="1:44">
      <c r="A89" s="17">
        <v>81</v>
      </c>
      <c r="B89" s="17"/>
      <c r="C89" s="15"/>
      <c r="D89" s="18"/>
      <c r="E89" s="17"/>
      <c r="F89" s="17"/>
      <c r="G89" s="17"/>
      <c r="H89" s="15"/>
      <c r="I89" s="15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9"/>
      <c r="AC89" s="20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6">
        <f t="shared" si="2"/>
        <v>0</v>
      </c>
    </row>
    <row r="90" spans="1:44">
      <c r="A90" s="15">
        <v>82</v>
      </c>
      <c r="B90" s="17"/>
      <c r="C90" s="15"/>
      <c r="D90" s="18"/>
      <c r="E90" s="17"/>
      <c r="F90" s="17"/>
      <c r="G90" s="17"/>
      <c r="H90" s="15"/>
      <c r="I90" s="15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9"/>
      <c r="AC90" s="20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6">
        <f t="shared" si="2"/>
        <v>0</v>
      </c>
    </row>
    <row r="91" spans="1:44">
      <c r="A91" s="17">
        <v>83</v>
      </c>
      <c r="B91" s="17"/>
      <c r="C91" s="15"/>
      <c r="D91" s="18"/>
      <c r="E91" s="17"/>
      <c r="F91" s="17"/>
      <c r="G91" s="17"/>
      <c r="H91" s="15"/>
      <c r="I91" s="15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9"/>
      <c r="AC91" s="20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6">
        <f t="shared" si="2"/>
        <v>0</v>
      </c>
    </row>
    <row r="92" spans="1:44">
      <c r="A92" s="17">
        <v>84</v>
      </c>
      <c r="B92" s="17"/>
      <c r="C92" s="15"/>
      <c r="D92" s="18"/>
      <c r="E92" s="17"/>
      <c r="F92" s="17"/>
      <c r="G92" s="17"/>
      <c r="H92" s="15"/>
      <c r="I92" s="15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9"/>
      <c r="AC92" s="20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6">
        <f t="shared" si="2"/>
        <v>0</v>
      </c>
    </row>
    <row r="93" spans="1:44">
      <c r="A93" s="17">
        <v>85</v>
      </c>
      <c r="B93" s="17"/>
      <c r="C93" s="15"/>
      <c r="D93" s="18"/>
      <c r="E93" s="17"/>
      <c r="F93" s="17"/>
      <c r="G93" s="17"/>
      <c r="H93" s="15"/>
      <c r="I93" s="15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9"/>
      <c r="AC93" s="20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6">
        <f t="shared" si="2"/>
        <v>0</v>
      </c>
    </row>
    <row r="94" spans="1:44">
      <c r="A94" s="17">
        <v>86</v>
      </c>
      <c r="B94" s="17"/>
      <c r="C94" s="15"/>
      <c r="D94" s="18"/>
      <c r="E94" s="17"/>
      <c r="F94" s="17"/>
      <c r="G94" s="17"/>
      <c r="H94" s="15"/>
      <c r="I94" s="15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9"/>
      <c r="AC94" s="20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6">
        <f t="shared" si="2"/>
        <v>0</v>
      </c>
    </row>
    <row r="95" spans="1:44">
      <c r="A95" s="15">
        <v>87</v>
      </c>
      <c r="B95" s="17"/>
      <c r="C95" s="15"/>
      <c r="D95" s="18"/>
      <c r="E95" s="17"/>
      <c r="F95" s="17"/>
      <c r="G95" s="17"/>
      <c r="H95" s="15"/>
      <c r="I95" s="15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9"/>
      <c r="AC95" s="20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6">
        <f t="shared" si="2"/>
        <v>0</v>
      </c>
    </row>
    <row r="96" spans="1:44">
      <c r="A96" s="17">
        <v>88</v>
      </c>
      <c r="B96" s="17"/>
      <c r="C96" s="15"/>
      <c r="D96" s="18"/>
      <c r="E96" s="17"/>
      <c r="F96" s="17"/>
      <c r="G96" s="17"/>
      <c r="H96" s="15"/>
      <c r="I96" s="15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9"/>
      <c r="AC96" s="20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6">
        <f t="shared" si="2"/>
        <v>0</v>
      </c>
    </row>
    <row r="97" spans="1:40">
      <c r="A97" s="17">
        <v>89</v>
      </c>
      <c r="B97" s="17"/>
      <c r="C97" s="15"/>
      <c r="D97" s="18"/>
      <c r="E97" s="17"/>
      <c r="F97" s="17"/>
      <c r="G97" s="17"/>
      <c r="H97" s="15"/>
      <c r="I97" s="15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9"/>
      <c r="AC97" s="20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6">
        <f t="shared" si="2"/>
        <v>0</v>
      </c>
    </row>
    <row r="98" spans="1:40">
      <c r="A98" s="17">
        <v>90</v>
      </c>
      <c r="B98" s="17"/>
      <c r="C98" s="15"/>
      <c r="D98" s="18"/>
      <c r="E98" s="17"/>
      <c r="F98" s="17"/>
      <c r="G98" s="17"/>
      <c r="H98" s="15"/>
      <c r="I98" s="15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9"/>
      <c r="AC98" s="20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6">
        <f t="shared" si="2"/>
        <v>0</v>
      </c>
    </row>
    <row r="99" spans="1:40">
      <c r="A99" s="15">
        <v>91</v>
      </c>
      <c r="B99" s="17"/>
      <c r="C99" s="15"/>
      <c r="D99" s="18"/>
      <c r="E99" s="17"/>
      <c r="F99" s="17"/>
      <c r="G99" s="17"/>
      <c r="H99" s="15"/>
      <c r="I99" s="15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9"/>
      <c r="AC99" s="20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6">
        <f t="shared" si="2"/>
        <v>0</v>
      </c>
    </row>
    <row r="100" spans="1:40">
      <c r="A100" s="17">
        <v>92</v>
      </c>
      <c r="B100" s="17"/>
      <c r="C100" s="15"/>
      <c r="D100" s="18"/>
      <c r="E100" s="17"/>
      <c r="F100" s="17"/>
      <c r="G100" s="17"/>
      <c r="H100" s="15"/>
      <c r="I100" s="15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9"/>
      <c r="AC100" s="20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6">
        <f t="shared" si="2"/>
        <v>0</v>
      </c>
    </row>
    <row r="101" spans="1:40">
      <c r="A101" s="17">
        <v>93</v>
      </c>
      <c r="B101" s="17"/>
      <c r="C101" s="15"/>
      <c r="D101" s="18"/>
      <c r="E101" s="17"/>
      <c r="F101" s="17"/>
      <c r="G101" s="17"/>
      <c r="H101" s="15"/>
      <c r="I101" s="15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9"/>
      <c r="AC101" s="20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6">
        <f t="shared" si="2"/>
        <v>0</v>
      </c>
    </row>
    <row r="102" spans="1:40">
      <c r="A102" s="17">
        <v>94</v>
      </c>
      <c r="B102" s="17"/>
      <c r="C102" s="15"/>
      <c r="D102" s="18"/>
      <c r="E102" s="17"/>
      <c r="F102" s="17"/>
      <c r="G102" s="17"/>
      <c r="H102" s="15"/>
      <c r="I102" s="15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9"/>
      <c r="AC102" s="20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6">
        <f t="shared" ref="AN102:AN165" si="3">SUM(I102:AM102)</f>
        <v>0</v>
      </c>
    </row>
    <row r="103" spans="1:40">
      <c r="A103" s="17">
        <v>95</v>
      </c>
      <c r="B103" s="17"/>
      <c r="C103" s="15"/>
      <c r="D103" s="18"/>
      <c r="E103" s="17"/>
      <c r="F103" s="17"/>
      <c r="G103" s="17"/>
      <c r="H103" s="15"/>
      <c r="I103" s="15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9"/>
      <c r="AC103" s="20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6">
        <f t="shared" si="3"/>
        <v>0</v>
      </c>
    </row>
    <row r="104" spans="1:40">
      <c r="A104" s="15">
        <v>96</v>
      </c>
      <c r="B104" s="17"/>
      <c r="C104" s="15"/>
      <c r="D104" s="18"/>
      <c r="E104" s="17"/>
      <c r="F104" s="17"/>
      <c r="G104" s="17"/>
      <c r="H104" s="15"/>
      <c r="I104" s="15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9"/>
      <c r="AC104" s="20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6">
        <f t="shared" si="3"/>
        <v>0</v>
      </c>
    </row>
    <row r="105" spans="1:40">
      <c r="A105" s="17">
        <v>97</v>
      </c>
      <c r="B105" s="17"/>
      <c r="C105" s="15"/>
      <c r="D105" s="18"/>
      <c r="E105" s="17"/>
      <c r="F105" s="17"/>
      <c r="G105" s="17"/>
      <c r="H105" s="15"/>
      <c r="I105" s="15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9"/>
      <c r="AC105" s="20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6">
        <f t="shared" si="3"/>
        <v>0</v>
      </c>
    </row>
    <row r="106" spans="1:40">
      <c r="A106" s="17">
        <v>98</v>
      </c>
      <c r="B106" s="17"/>
      <c r="C106" s="15"/>
      <c r="D106" s="18"/>
      <c r="E106" s="17"/>
      <c r="F106" s="17"/>
      <c r="G106" s="17"/>
      <c r="H106" s="15"/>
      <c r="I106" s="15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9"/>
      <c r="AC106" s="20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6">
        <f t="shared" si="3"/>
        <v>0</v>
      </c>
    </row>
    <row r="107" spans="1:40">
      <c r="A107" s="17">
        <v>99</v>
      </c>
      <c r="B107" s="17"/>
      <c r="C107" s="15"/>
      <c r="D107" s="18"/>
      <c r="E107" s="17"/>
      <c r="F107" s="17"/>
      <c r="G107" s="17"/>
      <c r="H107" s="15"/>
      <c r="I107" s="15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9"/>
      <c r="AC107" s="20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6">
        <f t="shared" si="3"/>
        <v>0</v>
      </c>
    </row>
    <row r="108" spans="1:40">
      <c r="A108" s="15">
        <v>100</v>
      </c>
      <c r="B108" s="17"/>
      <c r="C108" s="15"/>
      <c r="D108" s="18"/>
      <c r="E108" s="17"/>
      <c r="F108" s="17"/>
      <c r="G108" s="17"/>
      <c r="H108" s="15"/>
      <c r="I108" s="15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9"/>
      <c r="AC108" s="20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6">
        <f t="shared" si="3"/>
        <v>0</v>
      </c>
    </row>
    <row r="109" spans="1:40">
      <c r="A109" s="17">
        <v>101</v>
      </c>
      <c r="B109" s="17"/>
      <c r="C109" s="15"/>
      <c r="D109" s="18"/>
      <c r="E109" s="17"/>
      <c r="F109" s="17"/>
      <c r="G109" s="17"/>
      <c r="H109" s="15"/>
      <c r="I109" s="15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9"/>
      <c r="AC109" s="20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6">
        <f t="shared" si="3"/>
        <v>0</v>
      </c>
    </row>
    <row r="110" spans="1:40">
      <c r="A110" s="17">
        <v>102</v>
      </c>
      <c r="B110" s="17"/>
      <c r="C110" s="15"/>
      <c r="D110" s="18"/>
      <c r="E110" s="17"/>
      <c r="F110" s="17"/>
      <c r="G110" s="17"/>
      <c r="H110" s="15"/>
      <c r="I110" s="15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9"/>
      <c r="AC110" s="20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6">
        <f t="shared" si="3"/>
        <v>0</v>
      </c>
    </row>
    <row r="111" spans="1:40">
      <c r="A111" s="17">
        <v>103</v>
      </c>
      <c r="B111" s="17"/>
      <c r="C111" s="15"/>
      <c r="D111" s="18"/>
      <c r="E111" s="17"/>
      <c r="F111" s="17"/>
      <c r="G111" s="17"/>
      <c r="H111" s="15"/>
      <c r="I111" s="15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9"/>
      <c r="AC111" s="20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6">
        <f t="shared" si="3"/>
        <v>0</v>
      </c>
    </row>
    <row r="112" spans="1:40">
      <c r="A112" s="17">
        <v>104</v>
      </c>
      <c r="B112" s="17"/>
      <c r="C112" s="15"/>
      <c r="D112" s="18"/>
      <c r="E112" s="17"/>
      <c r="F112" s="17"/>
      <c r="G112" s="17"/>
      <c r="H112" s="15"/>
      <c r="I112" s="15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9"/>
      <c r="AC112" s="20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6">
        <f t="shared" si="3"/>
        <v>0</v>
      </c>
    </row>
    <row r="113" spans="1:40">
      <c r="A113" s="15">
        <v>105</v>
      </c>
      <c r="B113" s="17"/>
      <c r="C113" s="15"/>
      <c r="D113" s="18"/>
      <c r="E113" s="17"/>
      <c r="F113" s="17"/>
      <c r="G113" s="17"/>
      <c r="H113" s="15"/>
      <c r="I113" s="15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9"/>
      <c r="AC113" s="20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6">
        <f t="shared" si="3"/>
        <v>0</v>
      </c>
    </row>
    <row r="114" spans="1:40">
      <c r="A114" s="17">
        <v>106</v>
      </c>
      <c r="B114" s="17"/>
      <c r="C114" s="15"/>
      <c r="D114" s="18"/>
      <c r="E114" s="17"/>
      <c r="F114" s="17"/>
      <c r="G114" s="17"/>
      <c r="H114" s="15"/>
      <c r="I114" s="15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9"/>
      <c r="AC114" s="20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6">
        <f t="shared" si="3"/>
        <v>0</v>
      </c>
    </row>
    <row r="115" spans="1:40">
      <c r="A115" s="17">
        <v>107</v>
      </c>
      <c r="B115" s="17"/>
      <c r="C115" s="15"/>
      <c r="D115" s="18"/>
      <c r="E115" s="17"/>
      <c r="F115" s="17"/>
      <c r="G115" s="17"/>
      <c r="H115" s="15"/>
      <c r="I115" s="15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9"/>
      <c r="AC115" s="20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6">
        <f t="shared" si="3"/>
        <v>0</v>
      </c>
    </row>
    <row r="116" spans="1:40">
      <c r="A116" s="17">
        <v>108</v>
      </c>
      <c r="B116" s="17"/>
      <c r="C116" s="15"/>
      <c r="D116" s="18"/>
      <c r="E116" s="17"/>
      <c r="F116" s="17"/>
      <c r="G116" s="17"/>
      <c r="H116" s="15"/>
      <c r="I116" s="15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9"/>
      <c r="AC116" s="20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6">
        <f t="shared" si="3"/>
        <v>0</v>
      </c>
    </row>
    <row r="117" spans="1:40">
      <c r="A117" s="15">
        <v>109</v>
      </c>
      <c r="B117" s="17"/>
      <c r="C117" s="15"/>
      <c r="D117" s="18"/>
      <c r="E117" s="17"/>
      <c r="F117" s="17"/>
      <c r="G117" s="17"/>
      <c r="H117" s="15"/>
      <c r="I117" s="15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9"/>
      <c r="AC117" s="20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6">
        <f t="shared" si="3"/>
        <v>0</v>
      </c>
    </row>
    <row r="118" spans="1:40">
      <c r="A118" s="17">
        <v>110</v>
      </c>
      <c r="B118" s="17"/>
      <c r="C118" s="15"/>
      <c r="D118" s="18"/>
      <c r="E118" s="17"/>
      <c r="F118" s="17"/>
      <c r="G118" s="17"/>
      <c r="H118" s="15"/>
      <c r="I118" s="15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9"/>
      <c r="AC118" s="20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6">
        <f t="shared" si="3"/>
        <v>0</v>
      </c>
    </row>
    <row r="119" spans="1:40">
      <c r="A119" s="17">
        <v>111</v>
      </c>
      <c r="B119" s="17"/>
      <c r="C119" s="15"/>
      <c r="D119" s="18"/>
      <c r="E119" s="17"/>
      <c r="F119" s="17"/>
      <c r="G119" s="17"/>
      <c r="H119" s="15"/>
      <c r="I119" s="15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9"/>
      <c r="AC119" s="20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6">
        <f t="shared" si="3"/>
        <v>0</v>
      </c>
    </row>
    <row r="120" spans="1:40">
      <c r="A120" s="17">
        <v>112</v>
      </c>
      <c r="B120" s="17"/>
      <c r="C120" s="15"/>
      <c r="D120" s="18"/>
      <c r="E120" s="17"/>
      <c r="F120" s="17"/>
      <c r="G120" s="17"/>
      <c r="H120" s="15"/>
      <c r="I120" s="15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9"/>
      <c r="AC120" s="20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6">
        <f t="shared" si="3"/>
        <v>0</v>
      </c>
    </row>
    <row r="121" spans="1:40">
      <c r="A121" s="17">
        <v>113</v>
      </c>
      <c r="B121" s="17"/>
      <c r="C121" s="15"/>
      <c r="D121" s="18"/>
      <c r="E121" s="17"/>
      <c r="F121" s="17"/>
      <c r="G121" s="17"/>
      <c r="H121" s="15"/>
      <c r="I121" s="15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9"/>
      <c r="AC121" s="20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6">
        <f t="shared" si="3"/>
        <v>0</v>
      </c>
    </row>
    <row r="122" spans="1:40">
      <c r="A122" s="15">
        <v>114</v>
      </c>
      <c r="B122" s="17"/>
      <c r="C122" s="15"/>
      <c r="D122" s="18"/>
      <c r="E122" s="17"/>
      <c r="F122" s="17"/>
      <c r="G122" s="17"/>
      <c r="H122" s="15"/>
      <c r="I122" s="15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9"/>
      <c r="AC122" s="20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6">
        <f t="shared" si="3"/>
        <v>0</v>
      </c>
    </row>
    <row r="123" spans="1:40">
      <c r="A123" s="17">
        <v>115</v>
      </c>
      <c r="B123" s="17"/>
      <c r="C123" s="15"/>
      <c r="D123" s="18"/>
      <c r="E123" s="17"/>
      <c r="F123" s="17"/>
      <c r="G123" s="17"/>
      <c r="H123" s="15"/>
      <c r="I123" s="15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9"/>
      <c r="AC123" s="20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6">
        <f t="shared" si="3"/>
        <v>0</v>
      </c>
    </row>
    <row r="124" spans="1:40">
      <c r="A124" s="17">
        <v>116</v>
      </c>
      <c r="B124" s="17"/>
      <c r="C124" s="15"/>
      <c r="D124" s="18"/>
      <c r="E124" s="17"/>
      <c r="F124" s="17"/>
      <c r="G124" s="17"/>
      <c r="H124" s="15"/>
      <c r="I124" s="15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9"/>
      <c r="AC124" s="20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6">
        <f t="shared" si="3"/>
        <v>0</v>
      </c>
    </row>
    <row r="125" spans="1:40">
      <c r="A125" s="17">
        <v>117</v>
      </c>
      <c r="B125" s="17"/>
      <c r="C125" s="15"/>
      <c r="D125" s="18"/>
      <c r="E125" s="17"/>
      <c r="F125" s="17"/>
      <c r="G125" s="17"/>
      <c r="H125" s="15"/>
      <c r="I125" s="15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9"/>
      <c r="AC125" s="20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6">
        <f t="shared" si="3"/>
        <v>0</v>
      </c>
    </row>
    <row r="126" spans="1:40">
      <c r="A126" s="15">
        <v>118</v>
      </c>
      <c r="B126" s="17"/>
      <c r="C126" s="15"/>
      <c r="D126" s="18"/>
      <c r="E126" s="17"/>
      <c r="F126" s="17"/>
      <c r="G126" s="17"/>
      <c r="H126" s="15"/>
      <c r="I126" s="15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9"/>
      <c r="AC126" s="20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6">
        <f t="shared" si="3"/>
        <v>0</v>
      </c>
    </row>
    <row r="127" spans="1:40">
      <c r="A127" s="17">
        <v>119</v>
      </c>
      <c r="B127" s="17"/>
      <c r="C127" s="15"/>
      <c r="D127" s="18"/>
      <c r="E127" s="17"/>
      <c r="F127" s="17"/>
      <c r="G127" s="17"/>
      <c r="H127" s="15"/>
      <c r="I127" s="15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9"/>
      <c r="AC127" s="20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6">
        <f t="shared" si="3"/>
        <v>0</v>
      </c>
    </row>
    <row r="128" spans="1:40">
      <c r="A128" s="17">
        <v>120</v>
      </c>
      <c r="B128" s="17"/>
      <c r="C128" s="15"/>
      <c r="D128" s="18"/>
      <c r="E128" s="17"/>
      <c r="F128" s="17"/>
      <c r="G128" s="17"/>
      <c r="H128" s="15"/>
      <c r="I128" s="15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9"/>
      <c r="AC128" s="20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6">
        <f t="shared" si="3"/>
        <v>0</v>
      </c>
    </row>
    <row r="129" spans="1:40">
      <c r="A129" s="17">
        <v>121</v>
      </c>
      <c r="B129" s="17"/>
      <c r="C129" s="15"/>
      <c r="D129" s="18"/>
      <c r="E129" s="17"/>
      <c r="F129" s="17"/>
      <c r="G129" s="17"/>
      <c r="H129" s="15"/>
      <c r="I129" s="15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9"/>
      <c r="AC129" s="20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6">
        <f t="shared" si="3"/>
        <v>0</v>
      </c>
    </row>
    <row r="130" spans="1:40">
      <c r="A130" s="17">
        <v>122</v>
      </c>
      <c r="B130" s="17"/>
      <c r="C130" s="15"/>
      <c r="D130" s="18"/>
      <c r="E130" s="17"/>
      <c r="F130" s="17"/>
      <c r="G130" s="17"/>
      <c r="H130" s="15"/>
      <c r="I130" s="15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9"/>
      <c r="AC130" s="20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6">
        <f t="shared" si="3"/>
        <v>0</v>
      </c>
    </row>
    <row r="131" spans="1:40">
      <c r="A131" s="15">
        <v>123</v>
      </c>
      <c r="B131" s="17"/>
      <c r="C131" s="15"/>
      <c r="D131" s="18"/>
      <c r="E131" s="17"/>
      <c r="F131" s="17"/>
      <c r="G131" s="17"/>
      <c r="H131" s="15"/>
      <c r="I131" s="15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9"/>
      <c r="AC131" s="20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6">
        <f t="shared" si="3"/>
        <v>0</v>
      </c>
    </row>
    <row r="132" spans="1:40">
      <c r="A132" s="17">
        <v>124</v>
      </c>
      <c r="B132" s="17"/>
      <c r="C132" s="15"/>
      <c r="D132" s="18"/>
      <c r="E132" s="17"/>
      <c r="F132" s="17"/>
      <c r="G132" s="17"/>
      <c r="H132" s="15"/>
      <c r="I132" s="15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9"/>
      <c r="AC132" s="20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6">
        <f t="shared" si="3"/>
        <v>0</v>
      </c>
    </row>
    <row r="133" spans="1:40">
      <c r="A133" s="17">
        <v>125</v>
      </c>
      <c r="B133" s="17"/>
      <c r="C133" s="15"/>
      <c r="D133" s="18"/>
      <c r="E133" s="17"/>
      <c r="F133" s="17"/>
      <c r="G133" s="17"/>
      <c r="H133" s="15"/>
      <c r="I133" s="15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9"/>
      <c r="AC133" s="20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6">
        <f t="shared" si="3"/>
        <v>0</v>
      </c>
    </row>
    <row r="134" spans="1:40">
      <c r="A134" s="17">
        <v>126</v>
      </c>
      <c r="B134" s="17"/>
      <c r="C134" s="15"/>
      <c r="D134" s="18"/>
      <c r="E134" s="17"/>
      <c r="F134" s="17"/>
      <c r="G134" s="17"/>
      <c r="H134" s="15"/>
      <c r="I134" s="15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9"/>
      <c r="AC134" s="20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6">
        <f t="shared" si="3"/>
        <v>0</v>
      </c>
    </row>
    <row r="135" spans="1:40">
      <c r="A135" s="15">
        <v>127</v>
      </c>
      <c r="B135" s="17"/>
      <c r="C135" s="15"/>
      <c r="D135" s="18"/>
      <c r="E135" s="17"/>
      <c r="F135" s="17"/>
      <c r="G135" s="17"/>
      <c r="H135" s="15"/>
      <c r="I135" s="15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9"/>
      <c r="AC135" s="20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6">
        <f t="shared" si="3"/>
        <v>0</v>
      </c>
    </row>
    <row r="136" spans="1:40">
      <c r="A136" s="17">
        <v>128</v>
      </c>
      <c r="B136" s="17"/>
      <c r="C136" s="15"/>
      <c r="D136" s="18"/>
      <c r="E136" s="17"/>
      <c r="F136" s="17"/>
      <c r="G136" s="17"/>
      <c r="H136" s="15"/>
      <c r="I136" s="15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9"/>
      <c r="AC136" s="20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6">
        <f t="shared" si="3"/>
        <v>0</v>
      </c>
    </row>
    <row r="137" spans="1:40">
      <c r="A137" s="17">
        <v>129</v>
      </c>
      <c r="B137" s="17"/>
      <c r="C137" s="15"/>
      <c r="D137" s="18"/>
      <c r="E137" s="17"/>
      <c r="F137" s="17"/>
      <c r="G137" s="17"/>
      <c r="H137" s="15"/>
      <c r="I137" s="15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9"/>
      <c r="AC137" s="20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6">
        <f t="shared" si="3"/>
        <v>0</v>
      </c>
    </row>
    <row r="138" spans="1:40">
      <c r="A138" s="17">
        <v>130</v>
      </c>
      <c r="B138" s="17"/>
      <c r="C138" s="15"/>
      <c r="D138" s="18"/>
      <c r="E138" s="17"/>
      <c r="F138" s="17"/>
      <c r="G138" s="17"/>
      <c r="H138" s="15"/>
      <c r="I138" s="15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9"/>
      <c r="AC138" s="20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6">
        <f t="shared" si="3"/>
        <v>0</v>
      </c>
    </row>
    <row r="139" spans="1:40">
      <c r="A139" s="17">
        <v>131</v>
      </c>
      <c r="B139" s="17"/>
      <c r="C139" s="15"/>
      <c r="D139" s="18"/>
      <c r="E139" s="17"/>
      <c r="F139" s="17"/>
      <c r="G139" s="17"/>
      <c r="H139" s="15"/>
      <c r="I139" s="15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9"/>
      <c r="AC139" s="20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6">
        <f t="shared" si="3"/>
        <v>0</v>
      </c>
    </row>
    <row r="140" spans="1:40">
      <c r="A140" s="15">
        <v>132</v>
      </c>
      <c r="B140" s="17"/>
      <c r="C140" s="15"/>
      <c r="D140" s="18"/>
      <c r="E140" s="17"/>
      <c r="F140" s="17"/>
      <c r="G140" s="17"/>
      <c r="H140" s="15"/>
      <c r="I140" s="15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9"/>
      <c r="AC140" s="20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6">
        <f t="shared" si="3"/>
        <v>0</v>
      </c>
    </row>
    <row r="141" spans="1:40">
      <c r="A141" s="17">
        <v>133</v>
      </c>
      <c r="B141" s="17"/>
      <c r="C141" s="15"/>
      <c r="D141" s="18"/>
      <c r="E141" s="17"/>
      <c r="F141" s="17"/>
      <c r="G141" s="17"/>
      <c r="H141" s="15"/>
      <c r="I141" s="15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9"/>
      <c r="AC141" s="20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6">
        <f t="shared" si="3"/>
        <v>0</v>
      </c>
    </row>
    <row r="142" spans="1:40">
      <c r="A142" s="17">
        <v>134</v>
      </c>
      <c r="B142" s="17"/>
      <c r="C142" s="15"/>
      <c r="D142" s="18"/>
      <c r="E142" s="17"/>
      <c r="F142" s="17"/>
      <c r="G142" s="17"/>
      <c r="H142" s="15"/>
      <c r="I142" s="15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9"/>
      <c r="AC142" s="20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6">
        <f t="shared" si="3"/>
        <v>0</v>
      </c>
    </row>
    <row r="143" spans="1:40">
      <c r="A143" s="17">
        <v>135</v>
      </c>
      <c r="B143" s="17"/>
      <c r="C143" s="15"/>
      <c r="D143" s="18"/>
      <c r="E143" s="17"/>
      <c r="F143" s="17"/>
      <c r="G143" s="17"/>
      <c r="H143" s="15"/>
      <c r="I143" s="15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9"/>
      <c r="AC143" s="20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6">
        <f t="shared" si="3"/>
        <v>0</v>
      </c>
    </row>
    <row r="144" spans="1:40">
      <c r="A144" s="15">
        <v>136</v>
      </c>
      <c r="B144" s="17"/>
      <c r="C144" s="15"/>
      <c r="D144" s="18"/>
      <c r="E144" s="17"/>
      <c r="F144" s="17"/>
      <c r="G144" s="17"/>
      <c r="H144" s="15"/>
      <c r="I144" s="15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9"/>
      <c r="AC144" s="20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6">
        <f t="shared" si="3"/>
        <v>0</v>
      </c>
    </row>
    <row r="145" spans="1:40">
      <c r="A145" s="17">
        <v>137</v>
      </c>
      <c r="B145" s="17"/>
      <c r="C145" s="15"/>
      <c r="D145" s="18"/>
      <c r="E145" s="17"/>
      <c r="F145" s="17"/>
      <c r="G145" s="17"/>
      <c r="H145" s="15"/>
      <c r="I145" s="15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9"/>
      <c r="AC145" s="20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6">
        <f t="shared" si="3"/>
        <v>0</v>
      </c>
    </row>
    <row r="146" spans="1:40">
      <c r="A146" s="17">
        <v>138</v>
      </c>
      <c r="B146" s="17"/>
      <c r="C146" s="15"/>
      <c r="D146" s="18"/>
      <c r="E146" s="17"/>
      <c r="F146" s="17"/>
      <c r="G146" s="17"/>
      <c r="H146" s="15"/>
      <c r="I146" s="15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9"/>
      <c r="AC146" s="20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6">
        <f t="shared" si="3"/>
        <v>0</v>
      </c>
    </row>
    <row r="147" spans="1:40">
      <c r="A147" s="17">
        <v>139</v>
      </c>
      <c r="B147" s="17"/>
      <c r="C147" s="15"/>
      <c r="D147" s="18"/>
      <c r="E147" s="17"/>
      <c r="F147" s="17"/>
      <c r="G147" s="17"/>
      <c r="H147" s="15"/>
      <c r="I147" s="15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9"/>
      <c r="AC147" s="20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6">
        <f t="shared" si="3"/>
        <v>0</v>
      </c>
    </row>
    <row r="148" spans="1:40">
      <c r="A148" s="17">
        <v>140</v>
      </c>
      <c r="B148" s="17"/>
      <c r="C148" s="15"/>
      <c r="D148" s="18"/>
      <c r="E148" s="17"/>
      <c r="F148" s="17"/>
      <c r="G148" s="17"/>
      <c r="H148" s="15"/>
      <c r="I148" s="15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9"/>
      <c r="AC148" s="20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6">
        <f t="shared" si="3"/>
        <v>0</v>
      </c>
    </row>
    <row r="149" spans="1:40">
      <c r="A149" s="15">
        <v>141</v>
      </c>
      <c r="B149" s="17"/>
      <c r="C149" s="15"/>
      <c r="D149" s="18"/>
      <c r="E149" s="17"/>
      <c r="F149" s="17"/>
      <c r="G149" s="17"/>
      <c r="H149" s="15"/>
      <c r="I149" s="15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9"/>
      <c r="AC149" s="20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6">
        <f t="shared" si="3"/>
        <v>0</v>
      </c>
    </row>
    <row r="150" spans="1:40">
      <c r="A150" s="17">
        <v>142</v>
      </c>
      <c r="B150" s="17"/>
      <c r="C150" s="15"/>
      <c r="D150" s="18"/>
      <c r="E150" s="17"/>
      <c r="F150" s="17"/>
      <c r="G150" s="17"/>
      <c r="H150" s="15"/>
      <c r="I150" s="15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9"/>
      <c r="AC150" s="20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6">
        <f t="shared" si="3"/>
        <v>0</v>
      </c>
    </row>
    <row r="151" spans="1:40">
      <c r="A151" s="17">
        <v>143</v>
      </c>
      <c r="B151" s="17"/>
      <c r="C151" s="15"/>
      <c r="D151" s="18"/>
      <c r="E151" s="17"/>
      <c r="F151" s="17"/>
      <c r="G151" s="17"/>
      <c r="H151" s="15"/>
      <c r="I151" s="15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9"/>
      <c r="AC151" s="20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6">
        <f t="shared" si="3"/>
        <v>0</v>
      </c>
    </row>
    <row r="152" spans="1:40">
      <c r="A152" s="17">
        <v>144</v>
      </c>
      <c r="B152" s="17"/>
      <c r="C152" s="15"/>
      <c r="D152" s="18"/>
      <c r="E152" s="17"/>
      <c r="F152" s="17"/>
      <c r="G152" s="17"/>
      <c r="H152" s="15"/>
      <c r="I152" s="15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9"/>
      <c r="AC152" s="20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6">
        <f t="shared" si="3"/>
        <v>0</v>
      </c>
    </row>
    <row r="153" spans="1:40">
      <c r="A153" s="15">
        <v>145</v>
      </c>
      <c r="B153" s="17"/>
      <c r="C153" s="15"/>
      <c r="D153" s="18"/>
      <c r="E153" s="17"/>
      <c r="F153" s="17"/>
      <c r="G153" s="17"/>
      <c r="H153" s="15"/>
      <c r="I153" s="15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9"/>
      <c r="AC153" s="20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6">
        <f t="shared" si="3"/>
        <v>0</v>
      </c>
    </row>
    <row r="154" spans="1:40">
      <c r="A154" s="17">
        <v>146</v>
      </c>
      <c r="B154" s="17"/>
      <c r="C154" s="15"/>
      <c r="D154" s="18"/>
      <c r="E154" s="17"/>
      <c r="F154" s="17"/>
      <c r="G154" s="17"/>
      <c r="H154" s="15"/>
      <c r="I154" s="15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9"/>
      <c r="AC154" s="20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6">
        <f t="shared" si="3"/>
        <v>0</v>
      </c>
    </row>
    <row r="155" spans="1:40">
      <c r="A155" s="17">
        <v>147</v>
      </c>
      <c r="B155" s="17"/>
      <c r="C155" s="15"/>
      <c r="D155" s="18"/>
      <c r="E155" s="17"/>
      <c r="F155" s="17"/>
      <c r="G155" s="17"/>
      <c r="H155" s="15"/>
      <c r="I155" s="15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9"/>
      <c r="AC155" s="20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6">
        <f t="shared" si="3"/>
        <v>0</v>
      </c>
    </row>
    <row r="156" spans="1:40">
      <c r="A156" s="17">
        <v>148</v>
      </c>
      <c r="B156" s="17"/>
      <c r="C156" s="15"/>
      <c r="D156" s="18"/>
      <c r="E156" s="17"/>
      <c r="F156" s="17"/>
      <c r="G156" s="17"/>
      <c r="H156" s="15"/>
      <c r="I156" s="15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9"/>
      <c r="AC156" s="20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6">
        <f t="shared" si="3"/>
        <v>0</v>
      </c>
    </row>
    <row r="157" spans="1:40">
      <c r="A157" s="17">
        <v>149</v>
      </c>
      <c r="B157" s="17"/>
      <c r="C157" s="15"/>
      <c r="D157" s="18"/>
      <c r="E157" s="17"/>
      <c r="F157" s="17"/>
      <c r="G157" s="17"/>
      <c r="H157" s="15"/>
      <c r="I157" s="15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9"/>
      <c r="AC157" s="20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6">
        <f t="shared" si="3"/>
        <v>0</v>
      </c>
    </row>
    <row r="158" spans="1:40">
      <c r="A158" s="15">
        <v>150</v>
      </c>
      <c r="B158" s="17"/>
      <c r="C158" s="15"/>
      <c r="D158" s="18"/>
      <c r="E158" s="17"/>
      <c r="F158" s="17"/>
      <c r="G158" s="17"/>
      <c r="H158" s="15"/>
      <c r="I158" s="15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9"/>
      <c r="AC158" s="20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6">
        <f t="shared" si="3"/>
        <v>0</v>
      </c>
    </row>
    <row r="159" spans="1:40">
      <c r="A159" s="17">
        <v>151</v>
      </c>
      <c r="B159" s="17"/>
      <c r="C159" s="15"/>
      <c r="D159" s="18"/>
      <c r="E159" s="17"/>
      <c r="F159" s="17"/>
      <c r="G159" s="17"/>
      <c r="H159" s="15"/>
      <c r="I159" s="15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9"/>
      <c r="AC159" s="20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6">
        <f t="shared" si="3"/>
        <v>0</v>
      </c>
    </row>
    <row r="160" spans="1:40">
      <c r="A160" s="17">
        <v>152</v>
      </c>
      <c r="B160" s="17"/>
      <c r="C160" s="15"/>
      <c r="D160" s="18"/>
      <c r="E160" s="17"/>
      <c r="F160" s="17"/>
      <c r="G160" s="17"/>
      <c r="H160" s="15"/>
      <c r="I160" s="15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9"/>
      <c r="AC160" s="20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6">
        <f t="shared" si="3"/>
        <v>0</v>
      </c>
    </row>
    <row r="161" spans="1:40">
      <c r="A161" s="17">
        <v>153</v>
      </c>
      <c r="B161" s="17"/>
      <c r="C161" s="15"/>
      <c r="D161" s="18"/>
      <c r="E161" s="17"/>
      <c r="F161" s="17"/>
      <c r="G161" s="17"/>
      <c r="H161" s="15"/>
      <c r="I161" s="15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9"/>
      <c r="AC161" s="20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6">
        <f t="shared" si="3"/>
        <v>0</v>
      </c>
    </row>
    <row r="162" spans="1:40">
      <c r="A162" s="15">
        <v>154</v>
      </c>
      <c r="B162" s="17"/>
      <c r="C162" s="15"/>
      <c r="D162" s="18"/>
      <c r="E162" s="17"/>
      <c r="F162" s="17"/>
      <c r="G162" s="17"/>
      <c r="H162" s="15"/>
      <c r="I162" s="15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9"/>
      <c r="AC162" s="20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6">
        <f t="shared" si="3"/>
        <v>0</v>
      </c>
    </row>
    <row r="163" spans="1:40">
      <c r="A163" s="17">
        <v>155</v>
      </c>
      <c r="B163" s="17"/>
      <c r="C163" s="15"/>
      <c r="D163" s="18"/>
      <c r="E163" s="17"/>
      <c r="F163" s="17"/>
      <c r="G163" s="17"/>
      <c r="H163" s="15"/>
      <c r="I163" s="15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9"/>
      <c r="AC163" s="20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6">
        <f t="shared" si="3"/>
        <v>0</v>
      </c>
    </row>
    <row r="164" spans="1:40">
      <c r="A164" s="17">
        <v>156</v>
      </c>
      <c r="B164" s="17"/>
      <c r="C164" s="15"/>
      <c r="D164" s="18"/>
      <c r="E164" s="17"/>
      <c r="F164" s="17"/>
      <c r="G164" s="17"/>
      <c r="H164" s="15"/>
      <c r="I164" s="15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9"/>
      <c r="AC164" s="20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6">
        <f t="shared" si="3"/>
        <v>0</v>
      </c>
    </row>
    <row r="165" spans="1:40">
      <c r="A165" s="17">
        <v>157</v>
      </c>
      <c r="B165" s="17"/>
      <c r="C165" s="15"/>
      <c r="D165" s="18"/>
      <c r="E165" s="17"/>
      <c r="F165" s="17"/>
      <c r="G165" s="17"/>
      <c r="H165" s="15"/>
      <c r="I165" s="15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9"/>
      <c r="AC165" s="20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6">
        <f t="shared" si="3"/>
        <v>0</v>
      </c>
    </row>
    <row r="166" spans="1:40">
      <c r="A166" s="17">
        <v>158</v>
      </c>
      <c r="B166" s="17"/>
      <c r="C166" s="15"/>
      <c r="D166" s="18"/>
      <c r="E166" s="17"/>
      <c r="F166" s="17"/>
      <c r="G166" s="17"/>
      <c r="H166" s="15"/>
      <c r="I166" s="15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9"/>
      <c r="AC166" s="20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6">
        <f t="shared" ref="AN166:AN229" si="4">SUM(I166:AM166)</f>
        <v>0</v>
      </c>
    </row>
    <row r="167" spans="1:40">
      <c r="A167" s="15">
        <v>159</v>
      </c>
      <c r="B167" s="17"/>
      <c r="C167" s="15"/>
      <c r="D167" s="18"/>
      <c r="E167" s="17"/>
      <c r="F167" s="17"/>
      <c r="G167" s="17"/>
      <c r="H167" s="15"/>
      <c r="I167" s="15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9"/>
      <c r="AC167" s="20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6">
        <f t="shared" si="4"/>
        <v>0</v>
      </c>
    </row>
    <row r="168" spans="1:40">
      <c r="A168" s="17">
        <v>160</v>
      </c>
      <c r="B168" s="17"/>
      <c r="C168" s="15"/>
      <c r="D168" s="18"/>
      <c r="E168" s="17"/>
      <c r="F168" s="17"/>
      <c r="G168" s="17"/>
      <c r="H168" s="15"/>
      <c r="I168" s="15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9"/>
      <c r="AC168" s="20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6">
        <f t="shared" si="4"/>
        <v>0</v>
      </c>
    </row>
    <row r="169" spans="1:40">
      <c r="A169" s="17">
        <v>161</v>
      </c>
      <c r="B169" s="17"/>
      <c r="C169" s="15"/>
      <c r="D169" s="18"/>
      <c r="E169" s="17"/>
      <c r="F169" s="17"/>
      <c r="G169" s="17"/>
      <c r="H169" s="15"/>
      <c r="I169" s="15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9"/>
      <c r="AC169" s="20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6">
        <f t="shared" si="4"/>
        <v>0</v>
      </c>
    </row>
    <row r="170" spans="1:40">
      <c r="A170" s="17">
        <v>162</v>
      </c>
      <c r="B170" s="17"/>
      <c r="C170" s="15"/>
      <c r="D170" s="18"/>
      <c r="E170" s="17"/>
      <c r="F170" s="17"/>
      <c r="G170" s="17"/>
      <c r="H170" s="15"/>
      <c r="I170" s="15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9"/>
      <c r="AC170" s="20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6">
        <f t="shared" si="4"/>
        <v>0</v>
      </c>
    </row>
    <row r="171" spans="1:40">
      <c r="A171" s="15">
        <v>163</v>
      </c>
      <c r="B171" s="17"/>
      <c r="C171" s="15"/>
      <c r="D171" s="18"/>
      <c r="E171" s="17"/>
      <c r="F171" s="17"/>
      <c r="G171" s="17"/>
      <c r="H171" s="15"/>
      <c r="I171" s="15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9"/>
      <c r="AC171" s="20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6">
        <f t="shared" si="4"/>
        <v>0</v>
      </c>
    </row>
    <row r="172" spans="1:40">
      <c r="A172" s="17">
        <v>164</v>
      </c>
      <c r="B172" s="17"/>
      <c r="C172" s="15"/>
      <c r="D172" s="18"/>
      <c r="E172" s="17"/>
      <c r="F172" s="17"/>
      <c r="G172" s="17"/>
      <c r="H172" s="15"/>
      <c r="I172" s="15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9"/>
      <c r="AC172" s="20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6">
        <f t="shared" si="4"/>
        <v>0</v>
      </c>
    </row>
    <row r="173" spans="1:40">
      <c r="A173" s="17">
        <v>165</v>
      </c>
      <c r="B173" s="17"/>
      <c r="C173" s="15"/>
      <c r="D173" s="18"/>
      <c r="E173" s="17"/>
      <c r="F173" s="17"/>
      <c r="G173" s="17"/>
      <c r="H173" s="15"/>
      <c r="I173" s="15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9"/>
      <c r="AC173" s="20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6">
        <f t="shared" si="4"/>
        <v>0</v>
      </c>
    </row>
    <row r="174" spans="1:40">
      <c r="A174" s="17">
        <v>166</v>
      </c>
      <c r="B174" s="17"/>
      <c r="C174" s="15"/>
      <c r="D174" s="18"/>
      <c r="E174" s="17"/>
      <c r="F174" s="17"/>
      <c r="G174" s="17"/>
      <c r="H174" s="15"/>
      <c r="I174" s="15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9"/>
      <c r="AC174" s="20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6">
        <f t="shared" si="4"/>
        <v>0</v>
      </c>
    </row>
    <row r="175" spans="1:40">
      <c r="A175" s="17">
        <v>167</v>
      </c>
      <c r="B175" s="17"/>
      <c r="C175" s="15"/>
      <c r="D175" s="18"/>
      <c r="E175" s="17"/>
      <c r="F175" s="17"/>
      <c r="G175" s="17"/>
      <c r="H175" s="15"/>
      <c r="I175" s="15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9"/>
      <c r="AC175" s="20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6">
        <f t="shared" si="4"/>
        <v>0</v>
      </c>
    </row>
    <row r="176" spans="1:40">
      <c r="A176" s="15">
        <v>168</v>
      </c>
      <c r="B176" s="17"/>
      <c r="C176" s="15"/>
      <c r="D176" s="18"/>
      <c r="E176" s="17"/>
      <c r="F176" s="17"/>
      <c r="G176" s="17"/>
      <c r="H176" s="15"/>
      <c r="I176" s="15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9"/>
      <c r="AC176" s="20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6">
        <f t="shared" si="4"/>
        <v>0</v>
      </c>
    </row>
    <row r="177" spans="1:40">
      <c r="A177" s="17">
        <v>169</v>
      </c>
      <c r="B177" s="17"/>
      <c r="C177" s="15"/>
      <c r="D177" s="18"/>
      <c r="E177" s="17"/>
      <c r="F177" s="17"/>
      <c r="G177" s="17"/>
      <c r="H177" s="15"/>
      <c r="I177" s="15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9"/>
      <c r="AC177" s="20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6">
        <f t="shared" si="4"/>
        <v>0</v>
      </c>
    </row>
    <row r="178" spans="1:40">
      <c r="A178" s="17">
        <v>170</v>
      </c>
      <c r="B178" s="17"/>
      <c r="C178" s="15"/>
      <c r="D178" s="18"/>
      <c r="E178" s="17"/>
      <c r="F178" s="17"/>
      <c r="G178" s="17"/>
      <c r="H178" s="15"/>
      <c r="I178" s="15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9"/>
      <c r="AC178" s="20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6">
        <f t="shared" si="4"/>
        <v>0</v>
      </c>
    </row>
    <row r="179" spans="1:40">
      <c r="A179" s="17">
        <v>171</v>
      </c>
      <c r="B179" s="17"/>
      <c r="C179" s="15"/>
      <c r="D179" s="18"/>
      <c r="E179" s="17"/>
      <c r="F179" s="17"/>
      <c r="G179" s="17"/>
      <c r="H179" s="15"/>
      <c r="I179" s="15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9"/>
      <c r="AC179" s="20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6">
        <f t="shared" si="4"/>
        <v>0</v>
      </c>
    </row>
    <row r="180" spans="1:40">
      <c r="A180" s="15">
        <v>172</v>
      </c>
      <c r="B180" s="17"/>
      <c r="C180" s="15"/>
      <c r="D180" s="18"/>
      <c r="E180" s="17"/>
      <c r="F180" s="17"/>
      <c r="G180" s="17"/>
      <c r="H180" s="15"/>
      <c r="I180" s="15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9"/>
      <c r="AC180" s="20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6">
        <f t="shared" si="4"/>
        <v>0</v>
      </c>
    </row>
    <row r="181" spans="1:40">
      <c r="A181" s="17">
        <v>173</v>
      </c>
      <c r="B181" s="17"/>
      <c r="C181" s="15"/>
      <c r="D181" s="18"/>
      <c r="E181" s="17"/>
      <c r="F181" s="17"/>
      <c r="G181" s="17"/>
      <c r="H181" s="15"/>
      <c r="I181" s="15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9"/>
      <c r="AC181" s="20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6">
        <f t="shared" si="4"/>
        <v>0</v>
      </c>
    </row>
    <row r="182" spans="1:40">
      <c r="A182" s="17">
        <v>174</v>
      </c>
      <c r="B182" s="17"/>
      <c r="C182" s="15"/>
      <c r="D182" s="18"/>
      <c r="E182" s="17"/>
      <c r="F182" s="17"/>
      <c r="G182" s="17"/>
      <c r="H182" s="15"/>
      <c r="I182" s="15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9"/>
      <c r="AC182" s="20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6">
        <f t="shared" si="4"/>
        <v>0</v>
      </c>
    </row>
    <row r="183" spans="1:40">
      <c r="A183" s="17">
        <v>175</v>
      </c>
      <c r="B183" s="17"/>
      <c r="C183" s="15"/>
      <c r="D183" s="18"/>
      <c r="E183" s="17"/>
      <c r="F183" s="17"/>
      <c r="G183" s="17"/>
      <c r="H183" s="15"/>
      <c r="I183" s="15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9"/>
      <c r="AC183" s="20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6">
        <f t="shared" si="4"/>
        <v>0</v>
      </c>
    </row>
    <row r="184" spans="1:40">
      <c r="A184" s="17">
        <v>176</v>
      </c>
      <c r="B184" s="17"/>
      <c r="C184" s="15"/>
      <c r="D184" s="18"/>
      <c r="E184" s="17"/>
      <c r="F184" s="17"/>
      <c r="G184" s="17"/>
      <c r="H184" s="15"/>
      <c r="I184" s="15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9"/>
      <c r="AC184" s="20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6">
        <f t="shared" si="4"/>
        <v>0</v>
      </c>
    </row>
    <row r="185" spans="1:40">
      <c r="A185" s="15">
        <v>177</v>
      </c>
      <c r="B185" s="17"/>
      <c r="C185" s="15"/>
      <c r="D185" s="18"/>
      <c r="E185" s="17"/>
      <c r="F185" s="17"/>
      <c r="G185" s="17"/>
      <c r="H185" s="15"/>
      <c r="I185" s="15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9"/>
      <c r="AC185" s="20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6">
        <f t="shared" si="4"/>
        <v>0</v>
      </c>
    </row>
    <row r="186" spans="1:40">
      <c r="A186" s="17">
        <v>178</v>
      </c>
      <c r="B186" s="17"/>
      <c r="C186" s="15"/>
      <c r="D186" s="18"/>
      <c r="E186" s="17"/>
      <c r="F186" s="17"/>
      <c r="G186" s="17"/>
      <c r="H186" s="15"/>
      <c r="I186" s="15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9"/>
      <c r="AC186" s="20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6">
        <f t="shared" si="4"/>
        <v>0</v>
      </c>
    </row>
    <row r="187" spans="1:40">
      <c r="A187" s="17">
        <v>179</v>
      </c>
      <c r="B187" s="17"/>
      <c r="C187" s="15"/>
      <c r="D187" s="18"/>
      <c r="E187" s="17"/>
      <c r="F187" s="17"/>
      <c r="G187" s="17"/>
      <c r="H187" s="15"/>
      <c r="I187" s="15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9"/>
      <c r="AC187" s="20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6">
        <f t="shared" si="4"/>
        <v>0</v>
      </c>
    </row>
    <row r="188" spans="1:40">
      <c r="A188" s="17">
        <v>180</v>
      </c>
      <c r="B188" s="17"/>
      <c r="C188" s="15"/>
      <c r="D188" s="18"/>
      <c r="E188" s="17"/>
      <c r="F188" s="17"/>
      <c r="G188" s="17"/>
      <c r="H188" s="15"/>
      <c r="I188" s="15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9"/>
      <c r="AC188" s="20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6">
        <f t="shared" si="4"/>
        <v>0</v>
      </c>
    </row>
    <row r="189" spans="1:40">
      <c r="A189" s="15">
        <v>181</v>
      </c>
      <c r="B189" s="17"/>
      <c r="C189" s="15"/>
      <c r="D189" s="18"/>
      <c r="E189" s="17"/>
      <c r="F189" s="17"/>
      <c r="G189" s="17"/>
      <c r="H189" s="15"/>
      <c r="I189" s="15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9"/>
      <c r="AC189" s="20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6">
        <f t="shared" si="4"/>
        <v>0</v>
      </c>
    </row>
    <row r="190" spans="1:40">
      <c r="A190" s="17">
        <v>182</v>
      </c>
      <c r="B190" s="17"/>
      <c r="C190" s="15"/>
      <c r="D190" s="18"/>
      <c r="E190" s="17"/>
      <c r="F190" s="17"/>
      <c r="G190" s="17"/>
      <c r="H190" s="15"/>
      <c r="I190" s="15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9"/>
      <c r="AC190" s="20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6">
        <f t="shared" si="4"/>
        <v>0</v>
      </c>
    </row>
    <row r="191" spans="1:40">
      <c r="A191" s="17">
        <v>183</v>
      </c>
      <c r="B191" s="17"/>
      <c r="C191" s="15"/>
      <c r="D191" s="18"/>
      <c r="E191" s="17"/>
      <c r="F191" s="17"/>
      <c r="G191" s="17"/>
      <c r="H191" s="15"/>
      <c r="I191" s="15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9"/>
      <c r="AC191" s="20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6">
        <f t="shared" si="4"/>
        <v>0</v>
      </c>
    </row>
    <row r="192" spans="1:40">
      <c r="A192" s="17">
        <v>184</v>
      </c>
      <c r="B192" s="17"/>
      <c r="C192" s="15"/>
      <c r="D192" s="18"/>
      <c r="E192" s="17"/>
      <c r="F192" s="17"/>
      <c r="G192" s="17"/>
      <c r="H192" s="15"/>
      <c r="I192" s="15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9"/>
      <c r="AC192" s="20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6">
        <f t="shared" si="4"/>
        <v>0</v>
      </c>
    </row>
    <row r="193" spans="1:40">
      <c r="A193" s="17">
        <v>185</v>
      </c>
      <c r="B193" s="17"/>
      <c r="C193" s="15"/>
      <c r="D193" s="18"/>
      <c r="E193" s="17"/>
      <c r="F193" s="17"/>
      <c r="G193" s="17"/>
      <c r="H193" s="15"/>
      <c r="I193" s="15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9"/>
      <c r="AC193" s="20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6">
        <f t="shared" si="4"/>
        <v>0</v>
      </c>
    </row>
    <row r="194" spans="1:40">
      <c r="A194" s="15">
        <v>186</v>
      </c>
      <c r="B194" s="17"/>
      <c r="C194" s="15"/>
      <c r="D194" s="18"/>
      <c r="E194" s="17"/>
      <c r="F194" s="17"/>
      <c r="G194" s="17"/>
      <c r="H194" s="15"/>
      <c r="I194" s="15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9"/>
      <c r="AC194" s="20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6">
        <f t="shared" si="4"/>
        <v>0</v>
      </c>
    </row>
    <row r="195" spans="1:40">
      <c r="A195" s="17">
        <v>187</v>
      </c>
      <c r="B195" s="17"/>
      <c r="C195" s="15"/>
      <c r="D195" s="18"/>
      <c r="E195" s="17"/>
      <c r="F195" s="17"/>
      <c r="G195" s="17"/>
      <c r="H195" s="15"/>
      <c r="I195" s="15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9"/>
      <c r="AC195" s="20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6">
        <f t="shared" si="4"/>
        <v>0</v>
      </c>
    </row>
    <row r="196" spans="1:40">
      <c r="A196" s="17">
        <v>188</v>
      </c>
      <c r="B196" s="17"/>
      <c r="C196" s="15"/>
      <c r="D196" s="18"/>
      <c r="E196" s="17"/>
      <c r="F196" s="17"/>
      <c r="G196" s="17"/>
      <c r="H196" s="15"/>
      <c r="I196" s="15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9"/>
      <c r="AC196" s="20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6">
        <f t="shared" si="4"/>
        <v>0</v>
      </c>
    </row>
    <row r="197" spans="1:40">
      <c r="A197" s="17">
        <v>189</v>
      </c>
      <c r="B197" s="17"/>
      <c r="C197" s="15"/>
      <c r="D197" s="18"/>
      <c r="E197" s="17"/>
      <c r="F197" s="17"/>
      <c r="G197" s="17"/>
      <c r="H197" s="15"/>
      <c r="I197" s="15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9"/>
      <c r="AC197" s="20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6">
        <f t="shared" si="4"/>
        <v>0</v>
      </c>
    </row>
    <row r="198" spans="1:40">
      <c r="A198" s="15">
        <v>190</v>
      </c>
      <c r="B198" s="17"/>
      <c r="C198" s="15"/>
      <c r="D198" s="18"/>
      <c r="E198" s="17"/>
      <c r="F198" s="17"/>
      <c r="G198" s="17"/>
      <c r="H198" s="15"/>
      <c r="I198" s="15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9"/>
      <c r="AC198" s="20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6">
        <f t="shared" si="4"/>
        <v>0</v>
      </c>
    </row>
    <row r="199" spans="1:40">
      <c r="A199" s="17">
        <v>191</v>
      </c>
      <c r="B199" s="17"/>
      <c r="C199" s="15"/>
      <c r="D199" s="18"/>
      <c r="E199" s="17"/>
      <c r="F199" s="17"/>
      <c r="G199" s="17"/>
      <c r="H199" s="15"/>
      <c r="I199" s="15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9"/>
      <c r="AC199" s="20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6">
        <f t="shared" si="4"/>
        <v>0</v>
      </c>
    </row>
    <row r="200" spans="1:40">
      <c r="A200" s="17">
        <v>192</v>
      </c>
      <c r="B200" s="17"/>
      <c r="C200" s="15"/>
      <c r="D200" s="18"/>
      <c r="E200" s="17"/>
      <c r="F200" s="17"/>
      <c r="G200" s="17"/>
      <c r="H200" s="15"/>
      <c r="I200" s="15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9"/>
      <c r="AC200" s="20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6">
        <f t="shared" si="4"/>
        <v>0</v>
      </c>
    </row>
    <row r="201" spans="1:40">
      <c r="A201" s="17">
        <v>193</v>
      </c>
      <c r="B201" s="17"/>
      <c r="C201" s="15"/>
      <c r="D201" s="18"/>
      <c r="E201" s="17"/>
      <c r="F201" s="17"/>
      <c r="G201" s="17"/>
      <c r="H201" s="15"/>
      <c r="I201" s="15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9"/>
      <c r="AC201" s="20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6">
        <f t="shared" si="4"/>
        <v>0</v>
      </c>
    </row>
    <row r="202" spans="1:40">
      <c r="A202" s="17">
        <v>194</v>
      </c>
      <c r="B202" s="17"/>
      <c r="C202" s="15"/>
      <c r="D202" s="18"/>
      <c r="E202" s="17"/>
      <c r="F202" s="17"/>
      <c r="G202" s="17"/>
      <c r="H202" s="15"/>
      <c r="I202" s="15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9"/>
      <c r="AC202" s="20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6">
        <f t="shared" si="4"/>
        <v>0</v>
      </c>
    </row>
    <row r="203" spans="1:40">
      <c r="A203" s="15">
        <v>195</v>
      </c>
      <c r="B203" s="17"/>
      <c r="C203" s="15"/>
      <c r="D203" s="18"/>
      <c r="E203" s="17"/>
      <c r="F203" s="17"/>
      <c r="G203" s="17"/>
      <c r="H203" s="15"/>
      <c r="I203" s="15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9"/>
      <c r="AC203" s="20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6">
        <f t="shared" si="4"/>
        <v>0</v>
      </c>
    </row>
    <row r="204" spans="1:40">
      <c r="A204" s="17">
        <v>196</v>
      </c>
      <c r="B204" s="17"/>
      <c r="C204" s="15"/>
      <c r="D204" s="18"/>
      <c r="E204" s="17"/>
      <c r="F204" s="17"/>
      <c r="G204" s="17"/>
      <c r="H204" s="15"/>
      <c r="I204" s="15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9"/>
      <c r="AC204" s="20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6">
        <f t="shared" si="4"/>
        <v>0</v>
      </c>
    </row>
    <row r="205" spans="1:40">
      <c r="A205" s="17">
        <v>197</v>
      </c>
      <c r="B205" s="17"/>
      <c r="C205" s="15"/>
      <c r="D205" s="18"/>
      <c r="E205" s="17"/>
      <c r="F205" s="17"/>
      <c r="G205" s="17"/>
      <c r="H205" s="15"/>
      <c r="I205" s="15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9"/>
      <c r="AC205" s="20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6">
        <f t="shared" si="4"/>
        <v>0</v>
      </c>
    </row>
    <row r="206" spans="1:40">
      <c r="A206" s="17">
        <v>198</v>
      </c>
      <c r="B206" s="17"/>
      <c r="C206" s="15"/>
      <c r="D206" s="18"/>
      <c r="E206" s="17"/>
      <c r="F206" s="17"/>
      <c r="G206" s="17"/>
      <c r="H206" s="15"/>
      <c r="I206" s="15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9"/>
      <c r="AC206" s="20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6">
        <f t="shared" si="4"/>
        <v>0</v>
      </c>
    </row>
    <row r="207" spans="1:40">
      <c r="A207" s="15">
        <v>199</v>
      </c>
      <c r="B207" s="17"/>
      <c r="C207" s="15"/>
      <c r="D207" s="18"/>
      <c r="E207" s="17"/>
      <c r="F207" s="17"/>
      <c r="G207" s="17"/>
      <c r="H207" s="15"/>
      <c r="I207" s="15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9"/>
      <c r="AC207" s="20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6">
        <f t="shared" si="4"/>
        <v>0</v>
      </c>
    </row>
    <row r="208" spans="1:40">
      <c r="A208" s="17">
        <v>200</v>
      </c>
      <c r="B208" s="17"/>
      <c r="C208" s="15"/>
      <c r="D208" s="18"/>
      <c r="E208" s="17"/>
      <c r="F208" s="17"/>
      <c r="G208" s="17"/>
      <c r="H208" s="15"/>
      <c r="I208" s="15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9"/>
      <c r="AC208" s="20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6">
        <f t="shared" si="4"/>
        <v>0</v>
      </c>
    </row>
    <row r="209" spans="1:40">
      <c r="A209" s="17">
        <v>201</v>
      </c>
      <c r="B209" s="17"/>
      <c r="C209" s="15"/>
      <c r="D209" s="18"/>
      <c r="E209" s="17"/>
      <c r="F209" s="17"/>
      <c r="G209" s="17"/>
      <c r="H209" s="15"/>
      <c r="I209" s="15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9"/>
      <c r="AC209" s="20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6">
        <f t="shared" si="4"/>
        <v>0</v>
      </c>
    </row>
    <row r="210" spans="1:40">
      <c r="A210" s="17">
        <v>202</v>
      </c>
      <c r="B210" s="17"/>
      <c r="C210" s="15"/>
      <c r="D210" s="18"/>
      <c r="E210" s="17"/>
      <c r="F210" s="17"/>
      <c r="G210" s="17"/>
      <c r="H210" s="15"/>
      <c r="I210" s="15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9"/>
      <c r="AC210" s="20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6">
        <f t="shared" si="4"/>
        <v>0</v>
      </c>
    </row>
    <row r="211" spans="1:40">
      <c r="A211" s="17">
        <v>203</v>
      </c>
      <c r="B211" s="17"/>
      <c r="C211" s="15"/>
      <c r="D211" s="18"/>
      <c r="E211" s="17"/>
      <c r="F211" s="17"/>
      <c r="G211" s="17"/>
      <c r="H211" s="15"/>
      <c r="I211" s="15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9"/>
      <c r="AC211" s="20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6">
        <f t="shared" si="4"/>
        <v>0</v>
      </c>
    </row>
    <row r="212" spans="1:40">
      <c r="A212" s="15">
        <v>204</v>
      </c>
      <c r="B212" s="17"/>
      <c r="C212" s="15"/>
      <c r="D212" s="18"/>
      <c r="E212" s="17"/>
      <c r="F212" s="17"/>
      <c r="G212" s="17"/>
      <c r="H212" s="15"/>
      <c r="I212" s="15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9"/>
      <c r="AC212" s="20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6">
        <f t="shared" si="4"/>
        <v>0</v>
      </c>
    </row>
    <row r="213" spans="1:40">
      <c r="A213" s="17">
        <v>205</v>
      </c>
      <c r="B213" s="17"/>
      <c r="C213" s="15"/>
      <c r="D213" s="18"/>
      <c r="E213" s="17"/>
      <c r="F213" s="17"/>
      <c r="G213" s="17"/>
      <c r="H213" s="15"/>
      <c r="I213" s="15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9"/>
      <c r="AC213" s="20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6">
        <f t="shared" si="4"/>
        <v>0</v>
      </c>
    </row>
    <row r="214" spans="1:40">
      <c r="A214" s="17">
        <v>206</v>
      </c>
      <c r="B214" s="17"/>
      <c r="C214" s="15"/>
      <c r="D214" s="18"/>
      <c r="E214" s="17"/>
      <c r="F214" s="17"/>
      <c r="G214" s="17"/>
      <c r="H214" s="15"/>
      <c r="I214" s="15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9"/>
      <c r="AC214" s="20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6">
        <f t="shared" si="4"/>
        <v>0</v>
      </c>
    </row>
    <row r="215" spans="1:40">
      <c r="A215" s="17">
        <v>207</v>
      </c>
      <c r="B215" s="17"/>
      <c r="C215" s="15"/>
      <c r="D215" s="18"/>
      <c r="E215" s="17"/>
      <c r="F215" s="17"/>
      <c r="G215" s="17"/>
      <c r="H215" s="15"/>
      <c r="I215" s="15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9"/>
      <c r="AC215" s="20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6">
        <f t="shared" si="4"/>
        <v>0</v>
      </c>
    </row>
    <row r="216" spans="1:40">
      <c r="A216" s="15">
        <v>208</v>
      </c>
      <c r="B216" s="17"/>
      <c r="C216" s="15"/>
      <c r="D216" s="18"/>
      <c r="E216" s="17"/>
      <c r="F216" s="17"/>
      <c r="G216" s="17"/>
      <c r="H216" s="15"/>
      <c r="I216" s="15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9"/>
      <c r="AC216" s="20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6">
        <f t="shared" si="4"/>
        <v>0</v>
      </c>
    </row>
    <row r="217" spans="1:40">
      <c r="A217" s="17">
        <v>209</v>
      </c>
      <c r="B217" s="17"/>
      <c r="C217" s="15"/>
      <c r="D217" s="18"/>
      <c r="E217" s="17"/>
      <c r="F217" s="17"/>
      <c r="G217" s="17"/>
      <c r="H217" s="15"/>
      <c r="I217" s="15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9"/>
      <c r="AC217" s="20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6">
        <f t="shared" si="4"/>
        <v>0</v>
      </c>
    </row>
    <row r="218" spans="1:40">
      <c r="A218" s="17">
        <v>210</v>
      </c>
      <c r="B218" s="17"/>
      <c r="C218" s="15"/>
      <c r="D218" s="18"/>
      <c r="E218" s="17"/>
      <c r="F218" s="17"/>
      <c r="G218" s="17"/>
      <c r="H218" s="15"/>
      <c r="I218" s="15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9"/>
      <c r="AC218" s="20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6">
        <f t="shared" si="4"/>
        <v>0</v>
      </c>
    </row>
    <row r="219" spans="1:40">
      <c r="A219" s="17">
        <v>211</v>
      </c>
      <c r="B219" s="17"/>
      <c r="C219" s="15"/>
      <c r="D219" s="18"/>
      <c r="E219" s="17"/>
      <c r="F219" s="17"/>
      <c r="G219" s="17"/>
      <c r="H219" s="15"/>
      <c r="I219" s="15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9"/>
      <c r="AC219" s="20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6">
        <f t="shared" si="4"/>
        <v>0</v>
      </c>
    </row>
    <row r="220" spans="1:40">
      <c r="A220" s="17">
        <v>212</v>
      </c>
      <c r="B220" s="17"/>
      <c r="C220" s="15"/>
      <c r="D220" s="18"/>
      <c r="E220" s="17"/>
      <c r="F220" s="17"/>
      <c r="G220" s="17"/>
      <c r="H220" s="15"/>
      <c r="I220" s="15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9"/>
      <c r="AC220" s="20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6">
        <f t="shared" si="4"/>
        <v>0</v>
      </c>
    </row>
    <row r="221" spans="1:40">
      <c r="A221" s="15">
        <v>213</v>
      </c>
      <c r="B221" s="17"/>
      <c r="C221" s="15"/>
      <c r="D221" s="18"/>
      <c r="E221" s="17"/>
      <c r="F221" s="17"/>
      <c r="G221" s="17"/>
      <c r="H221" s="15"/>
      <c r="I221" s="15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9"/>
      <c r="AC221" s="20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6">
        <f t="shared" si="4"/>
        <v>0</v>
      </c>
    </row>
    <row r="222" spans="1:40">
      <c r="A222" s="17">
        <v>214</v>
      </c>
      <c r="B222" s="17"/>
      <c r="C222" s="15"/>
      <c r="D222" s="18"/>
      <c r="E222" s="17"/>
      <c r="F222" s="17"/>
      <c r="G222" s="17"/>
      <c r="H222" s="15"/>
      <c r="I222" s="15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9"/>
      <c r="AC222" s="20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6">
        <f t="shared" si="4"/>
        <v>0</v>
      </c>
    </row>
    <row r="223" spans="1:40">
      <c r="A223" s="17">
        <v>215</v>
      </c>
      <c r="B223" s="17"/>
      <c r="C223" s="15"/>
      <c r="D223" s="18"/>
      <c r="E223" s="17"/>
      <c r="F223" s="17"/>
      <c r="G223" s="17"/>
      <c r="H223" s="15"/>
      <c r="I223" s="15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9"/>
      <c r="AC223" s="20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6">
        <f t="shared" si="4"/>
        <v>0</v>
      </c>
    </row>
    <row r="224" spans="1:40">
      <c r="A224" s="17">
        <v>216</v>
      </c>
      <c r="B224" s="17"/>
      <c r="C224" s="15"/>
      <c r="D224" s="18"/>
      <c r="E224" s="17"/>
      <c r="F224" s="17"/>
      <c r="G224" s="17"/>
      <c r="H224" s="15"/>
      <c r="I224" s="15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9"/>
      <c r="AC224" s="20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6">
        <f t="shared" si="4"/>
        <v>0</v>
      </c>
    </row>
    <row r="225" spans="1:40">
      <c r="A225" s="15">
        <v>217</v>
      </c>
      <c r="B225" s="17"/>
      <c r="C225" s="15"/>
      <c r="D225" s="18"/>
      <c r="E225" s="17"/>
      <c r="F225" s="17"/>
      <c r="G225" s="17"/>
      <c r="H225" s="15"/>
      <c r="I225" s="15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9"/>
      <c r="AC225" s="20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6">
        <f t="shared" si="4"/>
        <v>0</v>
      </c>
    </row>
    <row r="226" spans="1:40">
      <c r="A226" s="17">
        <v>218</v>
      </c>
      <c r="B226" s="17"/>
      <c r="C226" s="15"/>
      <c r="D226" s="18"/>
      <c r="E226" s="17"/>
      <c r="F226" s="17"/>
      <c r="G226" s="17"/>
      <c r="H226" s="15"/>
      <c r="I226" s="15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9"/>
      <c r="AC226" s="20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6">
        <f t="shared" si="4"/>
        <v>0</v>
      </c>
    </row>
    <row r="227" spans="1:40">
      <c r="A227" s="17">
        <v>219</v>
      </c>
      <c r="B227" s="17"/>
      <c r="C227" s="15"/>
      <c r="D227" s="18"/>
      <c r="E227" s="17"/>
      <c r="F227" s="17"/>
      <c r="G227" s="17"/>
      <c r="H227" s="15"/>
      <c r="I227" s="15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9"/>
      <c r="AC227" s="20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6">
        <f t="shared" si="4"/>
        <v>0</v>
      </c>
    </row>
    <row r="228" spans="1:40">
      <c r="A228" s="17">
        <v>220</v>
      </c>
      <c r="B228" s="17"/>
      <c r="C228" s="15"/>
      <c r="D228" s="18"/>
      <c r="E228" s="17"/>
      <c r="F228" s="17"/>
      <c r="G228" s="17"/>
      <c r="H228" s="15"/>
      <c r="I228" s="15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9"/>
      <c r="AC228" s="20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6">
        <f t="shared" si="4"/>
        <v>0</v>
      </c>
    </row>
    <row r="229" spans="1:40">
      <c r="A229" s="17">
        <v>221</v>
      </c>
      <c r="B229" s="17"/>
      <c r="C229" s="15"/>
      <c r="D229" s="18"/>
      <c r="E229" s="17"/>
      <c r="F229" s="17"/>
      <c r="G229" s="17"/>
      <c r="H229" s="15"/>
      <c r="I229" s="15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9"/>
      <c r="AC229" s="20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6">
        <f t="shared" si="4"/>
        <v>0</v>
      </c>
    </row>
    <row r="230" spans="1:40">
      <c r="A230" s="15">
        <v>222</v>
      </c>
      <c r="B230" s="17"/>
      <c r="C230" s="15"/>
      <c r="D230" s="18"/>
      <c r="E230" s="17"/>
      <c r="F230" s="17"/>
      <c r="G230" s="17"/>
      <c r="H230" s="15"/>
      <c r="I230" s="15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9"/>
      <c r="AC230" s="20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6">
        <f t="shared" ref="AN230:AN287" si="5">SUM(I230:AM230)</f>
        <v>0</v>
      </c>
    </row>
    <row r="231" spans="1:40">
      <c r="A231" s="17">
        <v>223</v>
      </c>
      <c r="B231" s="17"/>
      <c r="C231" s="15"/>
      <c r="D231" s="18"/>
      <c r="E231" s="17"/>
      <c r="F231" s="17"/>
      <c r="G231" s="17"/>
      <c r="H231" s="15"/>
      <c r="I231" s="15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9"/>
      <c r="AC231" s="20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6">
        <f t="shared" si="5"/>
        <v>0</v>
      </c>
    </row>
    <row r="232" spans="1:40">
      <c r="A232" s="17">
        <v>224</v>
      </c>
      <c r="B232" s="17"/>
      <c r="C232" s="15"/>
      <c r="D232" s="18"/>
      <c r="E232" s="17"/>
      <c r="F232" s="17"/>
      <c r="G232" s="17"/>
      <c r="H232" s="15"/>
      <c r="I232" s="15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9"/>
      <c r="AC232" s="20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6">
        <f t="shared" si="5"/>
        <v>0</v>
      </c>
    </row>
    <row r="233" spans="1:40">
      <c r="A233" s="17">
        <v>225</v>
      </c>
      <c r="B233" s="17"/>
      <c r="C233" s="15"/>
      <c r="D233" s="18"/>
      <c r="E233" s="17"/>
      <c r="F233" s="17"/>
      <c r="G233" s="17"/>
      <c r="H233" s="15"/>
      <c r="I233" s="15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9"/>
      <c r="AC233" s="20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6">
        <f t="shared" si="5"/>
        <v>0</v>
      </c>
    </row>
    <row r="234" spans="1:40">
      <c r="A234" s="15">
        <v>226</v>
      </c>
      <c r="B234" s="17"/>
      <c r="C234" s="15"/>
      <c r="D234" s="18"/>
      <c r="E234" s="17"/>
      <c r="F234" s="17"/>
      <c r="G234" s="17"/>
      <c r="H234" s="15"/>
      <c r="I234" s="15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9"/>
      <c r="AC234" s="20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6">
        <f t="shared" si="5"/>
        <v>0</v>
      </c>
    </row>
    <row r="235" spans="1:40">
      <c r="A235" s="17">
        <v>227</v>
      </c>
      <c r="B235" s="17"/>
      <c r="C235" s="15"/>
      <c r="D235" s="18"/>
      <c r="E235" s="17"/>
      <c r="F235" s="17"/>
      <c r="G235" s="17"/>
      <c r="H235" s="15"/>
      <c r="I235" s="15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9"/>
      <c r="AC235" s="20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6">
        <f t="shared" si="5"/>
        <v>0</v>
      </c>
    </row>
    <row r="236" spans="1:40">
      <c r="A236" s="17">
        <v>228</v>
      </c>
      <c r="B236" s="17"/>
      <c r="C236" s="15"/>
      <c r="D236" s="18"/>
      <c r="E236" s="17"/>
      <c r="F236" s="17"/>
      <c r="G236" s="17"/>
      <c r="H236" s="15"/>
      <c r="I236" s="15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9"/>
      <c r="AC236" s="20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6">
        <f t="shared" si="5"/>
        <v>0</v>
      </c>
    </row>
    <row r="237" spans="1:40">
      <c r="A237" s="17">
        <v>229</v>
      </c>
      <c r="B237" s="17"/>
      <c r="C237" s="15"/>
      <c r="D237" s="18"/>
      <c r="E237" s="17"/>
      <c r="F237" s="17"/>
      <c r="G237" s="17"/>
      <c r="H237" s="15"/>
      <c r="I237" s="15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9"/>
      <c r="AC237" s="20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6">
        <f t="shared" si="5"/>
        <v>0</v>
      </c>
    </row>
    <row r="238" spans="1:40">
      <c r="A238" s="17">
        <v>230</v>
      </c>
      <c r="B238" s="17"/>
      <c r="C238" s="15"/>
      <c r="D238" s="18"/>
      <c r="E238" s="17"/>
      <c r="F238" s="17"/>
      <c r="G238" s="17"/>
      <c r="H238" s="15"/>
      <c r="I238" s="15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9"/>
      <c r="AC238" s="20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6">
        <f t="shared" si="5"/>
        <v>0</v>
      </c>
    </row>
    <row r="239" spans="1:40">
      <c r="A239" s="15">
        <v>231</v>
      </c>
      <c r="B239" s="17"/>
      <c r="C239" s="15"/>
      <c r="D239" s="18"/>
      <c r="E239" s="17"/>
      <c r="F239" s="17"/>
      <c r="G239" s="17"/>
      <c r="H239" s="15"/>
      <c r="I239" s="15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9"/>
      <c r="AC239" s="20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6">
        <f t="shared" si="5"/>
        <v>0</v>
      </c>
    </row>
    <row r="240" spans="1:40">
      <c r="A240" s="17">
        <v>232</v>
      </c>
      <c r="B240" s="17"/>
      <c r="C240" s="15"/>
      <c r="D240" s="18"/>
      <c r="E240" s="17"/>
      <c r="F240" s="17"/>
      <c r="G240" s="17"/>
      <c r="H240" s="15"/>
      <c r="I240" s="15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9"/>
      <c r="AC240" s="20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6">
        <f t="shared" si="5"/>
        <v>0</v>
      </c>
    </row>
    <row r="241" spans="1:40">
      <c r="A241" s="17">
        <v>233</v>
      </c>
      <c r="B241" s="17"/>
      <c r="C241" s="15"/>
      <c r="D241" s="18"/>
      <c r="E241" s="17"/>
      <c r="F241" s="17"/>
      <c r="G241" s="17"/>
      <c r="H241" s="15"/>
      <c r="I241" s="15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9"/>
      <c r="AC241" s="20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6">
        <f t="shared" si="5"/>
        <v>0</v>
      </c>
    </row>
    <row r="242" spans="1:40">
      <c r="A242" s="17">
        <v>234</v>
      </c>
      <c r="B242" s="17"/>
      <c r="C242" s="15"/>
      <c r="D242" s="18"/>
      <c r="E242" s="17"/>
      <c r="F242" s="17"/>
      <c r="G242" s="17"/>
      <c r="H242" s="15"/>
      <c r="I242" s="15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9"/>
      <c r="AC242" s="20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6">
        <f t="shared" si="5"/>
        <v>0</v>
      </c>
    </row>
    <row r="243" spans="1:40">
      <c r="A243" s="15">
        <v>235</v>
      </c>
      <c r="B243" s="17"/>
      <c r="C243" s="15"/>
      <c r="D243" s="18"/>
      <c r="E243" s="17"/>
      <c r="F243" s="17"/>
      <c r="G243" s="17"/>
      <c r="H243" s="15"/>
      <c r="I243" s="15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9"/>
      <c r="AC243" s="20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6">
        <f t="shared" si="5"/>
        <v>0</v>
      </c>
    </row>
    <row r="244" spans="1:40">
      <c r="A244" s="17">
        <v>236</v>
      </c>
      <c r="B244" s="17"/>
      <c r="C244" s="15"/>
      <c r="D244" s="18"/>
      <c r="E244" s="17"/>
      <c r="F244" s="17"/>
      <c r="G244" s="17"/>
      <c r="H244" s="15"/>
      <c r="I244" s="15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9"/>
      <c r="AC244" s="20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6">
        <f t="shared" si="5"/>
        <v>0</v>
      </c>
    </row>
    <row r="245" spans="1:40">
      <c r="A245" s="17">
        <v>237</v>
      </c>
      <c r="B245" s="17"/>
      <c r="C245" s="15"/>
      <c r="D245" s="18"/>
      <c r="E245" s="17"/>
      <c r="F245" s="17"/>
      <c r="G245" s="17"/>
      <c r="H245" s="15"/>
      <c r="I245" s="15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9"/>
      <c r="AC245" s="20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6">
        <f t="shared" si="5"/>
        <v>0</v>
      </c>
    </row>
    <row r="246" spans="1:40">
      <c r="A246" s="17">
        <v>238</v>
      </c>
      <c r="B246" s="17"/>
      <c r="C246" s="15"/>
      <c r="D246" s="18"/>
      <c r="E246" s="17"/>
      <c r="F246" s="17"/>
      <c r="G246" s="17"/>
      <c r="H246" s="15"/>
      <c r="I246" s="15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9"/>
      <c r="AC246" s="20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6">
        <f t="shared" si="5"/>
        <v>0</v>
      </c>
    </row>
    <row r="247" spans="1:40">
      <c r="A247" s="17">
        <v>239</v>
      </c>
      <c r="B247" s="17"/>
      <c r="C247" s="15"/>
      <c r="D247" s="18"/>
      <c r="E247" s="17"/>
      <c r="F247" s="17"/>
      <c r="G247" s="17"/>
      <c r="H247" s="15"/>
      <c r="I247" s="15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9"/>
      <c r="AC247" s="20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6">
        <f t="shared" si="5"/>
        <v>0</v>
      </c>
    </row>
    <row r="248" spans="1:40">
      <c r="A248" s="15">
        <v>240</v>
      </c>
      <c r="B248" s="17"/>
      <c r="C248" s="15"/>
      <c r="D248" s="18"/>
      <c r="E248" s="17"/>
      <c r="F248" s="17"/>
      <c r="G248" s="17"/>
      <c r="H248" s="15"/>
      <c r="I248" s="15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9"/>
      <c r="AC248" s="20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6">
        <f t="shared" si="5"/>
        <v>0</v>
      </c>
    </row>
    <row r="249" spans="1:40">
      <c r="A249" s="17">
        <v>241</v>
      </c>
      <c r="B249" s="17"/>
      <c r="C249" s="15"/>
      <c r="D249" s="18"/>
      <c r="E249" s="17"/>
      <c r="F249" s="17"/>
      <c r="G249" s="17"/>
      <c r="H249" s="15"/>
      <c r="I249" s="15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9"/>
      <c r="AC249" s="20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6">
        <f t="shared" si="5"/>
        <v>0</v>
      </c>
    </row>
    <row r="250" spans="1:40">
      <c r="A250" s="17">
        <v>242</v>
      </c>
      <c r="B250" s="17"/>
      <c r="C250" s="15"/>
      <c r="D250" s="18"/>
      <c r="E250" s="17"/>
      <c r="F250" s="17"/>
      <c r="G250" s="17"/>
      <c r="H250" s="15"/>
      <c r="I250" s="15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9"/>
      <c r="AC250" s="20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6">
        <f t="shared" si="5"/>
        <v>0</v>
      </c>
    </row>
    <row r="251" spans="1:40">
      <c r="A251" s="17">
        <v>243</v>
      </c>
      <c r="B251" s="17"/>
      <c r="C251" s="15"/>
      <c r="D251" s="18"/>
      <c r="E251" s="17"/>
      <c r="F251" s="17"/>
      <c r="G251" s="17"/>
      <c r="H251" s="15"/>
      <c r="I251" s="15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9"/>
      <c r="AC251" s="20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6">
        <f t="shared" si="5"/>
        <v>0</v>
      </c>
    </row>
    <row r="252" spans="1:40">
      <c r="A252" s="15">
        <v>244</v>
      </c>
      <c r="B252" s="17"/>
      <c r="C252" s="15"/>
      <c r="D252" s="18"/>
      <c r="E252" s="17"/>
      <c r="F252" s="17"/>
      <c r="G252" s="17"/>
      <c r="H252" s="15"/>
      <c r="I252" s="15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9"/>
      <c r="AC252" s="20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6">
        <f t="shared" si="5"/>
        <v>0</v>
      </c>
    </row>
    <row r="253" spans="1:40">
      <c r="A253" s="17">
        <v>245</v>
      </c>
      <c r="B253" s="17"/>
      <c r="C253" s="15"/>
      <c r="D253" s="18"/>
      <c r="E253" s="17"/>
      <c r="F253" s="17"/>
      <c r="G253" s="17"/>
      <c r="H253" s="15"/>
      <c r="I253" s="15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9"/>
      <c r="AC253" s="20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6">
        <f t="shared" si="5"/>
        <v>0</v>
      </c>
    </row>
    <row r="254" spans="1:40">
      <c r="A254" s="17">
        <v>246</v>
      </c>
      <c r="B254" s="17"/>
      <c r="C254" s="15"/>
      <c r="D254" s="18"/>
      <c r="E254" s="17"/>
      <c r="F254" s="17"/>
      <c r="G254" s="17"/>
      <c r="H254" s="15"/>
      <c r="I254" s="15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9"/>
      <c r="AC254" s="20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6">
        <f t="shared" si="5"/>
        <v>0</v>
      </c>
    </row>
    <row r="255" spans="1:40">
      <c r="A255" s="17">
        <v>247</v>
      </c>
      <c r="B255" s="17"/>
      <c r="C255" s="15"/>
      <c r="D255" s="18"/>
      <c r="E255" s="17"/>
      <c r="F255" s="17"/>
      <c r="G255" s="17"/>
      <c r="H255" s="15"/>
      <c r="I255" s="15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9"/>
      <c r="AC255" s="20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6">
        <f t="shared" si="5"/>
        <v>0</v>
      </c>
    </row>
    <row r="256" spans="1:40">
      <c r="A256" s="17">
        <v>248</v>
      </c>
      <c r="B256" s="17"/>
      <c r="C256" s="15"/>
      <c r="D256" s="18"/>
      <c r="E256" s="17"/>
      <c r="F256" s="17"/>
      <c r="G256" s="17"/>
      <c r="H256" s="15"/>
      <c r="I256" s="15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9"/>
      <c r="AC256" s="20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6">
        <f t="shared" si="5"/>
        <v>0</v>
      </c>
    </row>
    <row r="257" spans="1:40">
      <c r="A257" s="15">
        <v>249</v>
      </c>
      <c r="B257" s="17"/>
      <c r="C257" s="15"/>
      <c r="D257" s="18"/>
      <c r="E257" s="17"/>
      <c r="F257" s="17"/>
      <c r="G257" s="17"/>
      <c r="H257" s="15"/>
      <c r="I257" s="15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9"/>
      <c r="AC257" s="20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6">
        <f t="shared" si="5"/>
        <v>0</v>
      </c>
    </row>
    <row r="258" spans="1:40">
      <c r="A258" s="17">
        <v>250</v>
      </c>
      <c r="B258" s="17"/>
      <c r="C258" s="15"/>
      <c r="D258" s="18"/>
      <c r="E258" s="17"/>
      <c r="F258" s="17"/>
      <c r="G258" s="17"/>
      <c r="H258" s="15"/>
      <c r="I258" s="15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9"/>
      <c r="AC258" s="20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6">
        <f t="shared" si="5"/>
        <v>0</v>
      </c>
    </row>
    <row r="259" spans="1:40">
      <c r="A259" s="17">
        <v>251</v>
      </c>
      <c r="B259" s="17"/>
      <c r="C259" s="15"/>
      <c r="D259" s="18"/>
      <c r="E259" s="17"/>
      <c r="F259" s="17"/>
      <c r="G259" s="17"/>
      <c r="H259" s="15"/>
      <c r="I259" s="15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9"/>
      <c r="AC259" s="20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6">
        <f t="shared" si="5"/>
        <v>0</v>
      </c>
    </row>
    <row r="260" spans="1:40">
      <c r="A260" s="17">
        <v>252</v>
      </c>
      <c r="B260" s="17"/>
      <c r="C260" s="15"/>
      <c r="D260" s="18"/>
      <c r="E260" s="17"/>
      <c r="F260" s="17"/>
      <c r="G260" s="17"/>
      <c r="H260" s="15"/>
      <c r="I260" s="15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9"/>
      <c r="AC260" s="20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6">
        <f t="shared" si="5"/>
        <v>0</v>
      </c>
    </row>
    <row r="261" spans="1:40">
      <c r="A261" s="15">
        <v>253</v>
      </c>
      <c r="B261" s="17"/>
      <c r="C261" s="15"/>
      <c r="D261" s="18"/>
      <c r="E261" s="17"/>
      <c r="F261" s="17"/>
      <c r="G261" s="17"/>
      <c r="H261" s="15"/>
      <c r="I261" s="15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9"/>
      <c r="AC261" s="20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6">
        <f t="shared" si="5"/>
        <v>0</v>
      </c>
    </row>
    <row r="262" spans="1:40">
      <c r="A262" s="17">
        <v>254</v>
      </c>
      <c r="B262" s="17"/>
      <c r="C262" s="15"/>
      <c r="D262" s="18"/>
      <c r="E262" s="17"/>
      <c r="F262" s="17"/>
      <c r="G262" s="17"/>
      <c r="H262" s="15"/>
      <c r="I262" s="15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9"/>
      <c r="AC262" s="20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6">
        <f t="shared" si="5"/>
        <v>0</v>
      </c>
    </row>
    <row r="263" spans="1:40">
      <c r="A263" s="17">
        <v>255</v>
      </c>
      <c r="B263" s="17"/>
      <c r="C263" s="15"/>
      <c r="D263" s="18"/>
      <c r="E263" s="17"/>
      <c r="F263" s="17"/>
      <c r="G263" s="17"/>
      <c r="H263" s="15"/>
      <c r="I263" s="15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9"/>
      <c r="AC263" s="20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6">
        <f t="shared" si="5"/>
        <v>0</v>
      </c>
    </row>
    <row r="264" spans="1:40">
      <c r="A264" s="17">
        <v>256</v>
      </c>
      <c r="B264" s="17"/>
      <c r="C264" s="15"/>
      <c r="D264" s="18"/>
      <c r="E264" s="17"/>
      <c r="F264" s="17"/>
      <c r="G264" s="17"/>
      <c r="H264" s="15"/>
      <c r="I264" s="15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9"/>
      <c r="AC264" s="20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6">
        <f t="shared" si="5"/>
        <v>0</v>
      </c>
    </row>
    <row r="265" spans="1:40">
      <c r="A265" s="17">
        <v>257</v>
      </c>
      <c r="B265" s="17"/>
      <c r="C265" s="15"/>
      <c r="D265" s="18"/>
      <c r="E265" s="17"/>
      <c r="F265" s="17"/>
      <c r="G265" s="17"/>
      <c r="H265" s="15"/>
      <c r="I265" s="15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9"/>
      <c r="AC265" s="20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6">
        <f t="shared" si="5"/>
        <v>0</v>
      </c>
    </row>
    <row r="266" spans="1:40">
      <c r="A266" s="15">
        <v>258</v>
      </c>
      <c r="B266" s="17"/>
      <c r="C266" s="15"/>
      <c r="D266" s="18"/>
      <c r="E266" s="17"/>
      <c r="F266" s="17"/>
      <c r="G266" s="17"/>
      <c r="H266" s="15"/>
      <c r="I266" s="15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9"/>
      <c r="AC266" s="20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6">
        <f t="shared" si="5"/>
        <v>0</v>
      </c>
    </row>
    <row r="267" spans="1:40">
      <c r="A267" s="17">
        <v>259</v>
      </c>
      <c r="B267" s="17"/>
      <c r="C267" s="15"/>
      <c r="D267" s="18"/>
      <c r="E267" s="17"/>
      <c r="F267" s="17"/>
      <c r="G267" s="17"/>
      <c r="H267" s="15"/>
      <c r="I267" s="15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9"/>
      <c r="AC267" s="20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6">
        <f t="shared" si="5"/>
        <v>0</v>
      </c>
    </row>
    <row r="268" spans="1:40">
      <c r="A268" s="17">
        <v>260</v>
      </c>
      <c r="B268" s="17"/>
      <c r="C268" s="15"/>
      <c r="D268" s="18"/>
      <c r="E268" s="17"/>
      <c r="F268" s="17"/>
      <c r="G268" s="17"/>
      <c r="H268" s="15"/>
      <c r="I268" s="15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9"/>
      <c r="AC268" s="20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6">
        <f t="shared" si="5"/>
        <v>0</v>
      </c>
    </row>
    <row r="269" spans="1:40">
      <c r="A269" s="17">
        <v>261</v>
      </c>
      <c r="B269" s="17"/>
      <c r="C269" s="15"/>
      <c r="D269" s="18"/>
      <c r="E269" s="17"/>
      <c r="F269" s="17"/>
      <c r="G269" s="17"/>
      <c r="H269" s="15"/>
      <c r="I269" s="15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9"/>
      <c r="AC269" s="20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6">
        <f t="shared" si="5"/>
        <v>0</v>
      </c>
    </row>
    <row r="270" spans="1:40">
      <c r="A270" s="15">
        <v>262</v>
      </c>
      <c r="B270" s="17"/>
      <c r="C270" s="15"/>
      <c r="D270" s="18"/>
      <c r="E270" s="17"/>
      <c r="F270" s="17"/>
      <c r="G270" s="17"/>
      <c r="H270" s="15"/>
      <c r="I270" s="15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9"/>
      <c r="AC270" s="20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6">
        <f t="shared" si="5"/>
        <v>0</v>
      </c>
    </row>
    <row r="271" spans="1:40">
      <c r="A271" s="17">
        <v>263</v>
      </c>
      <c r="B271" s="17"/>
      <c r="C271" s="15"/>
      <c r="D271" s="18"/>
      <c r="E271" s="17"/>
      <c r="F271" s="17"/>
      <c r="G271" s="17"/>
      <c r="H271" s="15"/>
      <c r="I271" s="15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9"/>
      <c r="AC271" s="20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6">
        <f t="shared" si="5"/>
        <v>0</v>
      </c>
    </row>
    <row r="272" spans="1:40">
      <c r="A272" s="17">
        <v>264</v>
      </c>
      <c r="B272" s="17"/>
      <c r="C272" s="15"/>
      <c r="D272" s="18"/>
      <c r="E272" s="17"/>
      <c r="F272" s="17"/>
      <c r="G272" s="17"/>
      <c r="H272" s="15"/>
      <c r="I272" s="15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9"/>
      <c r="AC272" s="20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6">
        <f t="shared" si="5"/>
        <v>0</v>
      </c>
    </row>
    <row r="273" spans="1:40">
      <c r="A273" s="17">
        <v>265</v>
      </c>
      <c r="B273" s="17"/>
      <c r="C273" s="15"/>
      <c r="D273" s="18"/>
      <c r="E273" s="17"/>
      <c r="F273" s="17"/>
      <c r="G273" s="17"/>
      <c r="H273" s="15"/>
      <c r="I273" s="15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9"/>
      <c r="AC273" s="20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6">
        <f t="shared" si="5"/>
        <v>0</v>
      </c>
    </row>
    <row r="274" spans="1:40">
      <c r="A274" s="17">
        <v>266</v>
      </c>
      <c r="B274" s="17"/>
      <c r="C274" s="15"/>
      <c r="D274" s="18"/>
      <c r="E274" s="17"/>
      <c r="F274" s="17"/>
      <c r="G274" s="17"/>
      <c r="H274" s="15"/>
      <c r="I274" s="15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9"/>
      <c r="AC274" s="20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6">
        <f t="shared" si="5"/>
        <v>0</v>
      </c>
    </row>
    <row r="275" spans="1:40">
      <c r="A275" s="15">
        <v>267</v>
      </c>
      <c r="B275" s="17"/>
      <c r="C275" s="15"/>
      <c r="D275" s="18"/>
      <c r="E275" s="17"/>
      <c r="F275" s="17"/>
      <c r="G275" s="17"/>
      <c r="H275" s="15"/>
      <c r="I275" s="15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9"/>
      <c r="AC275" s="20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6">
        <f t="shared" si="5"/>
        <v>0</v>
      </c>
    </row>
    <row r="276" spans="1:40">
      <c r="A276" s="17">
        <v>268</v>
      </c>
      <c r="B276" s="17"/>
      <c r="C276" s="15"/>
      <c r="D276" s="18"/>
      <c r="E276" s="17"/>
      <c r="F276" s="17"/>
      <c r="G276" s="17"/>
      <c r="H276" s="15"/>
      <c r="I276" s="15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9"/>
      <c r="AC276" s="20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6">
        <f t="shared" si="5"/>
        <v>0</v>
      </c>
    </row>
    <row r="277" spans="1:40">
      <c r="A277" s="17">
        <v>269</v>
      </c>
      <c r="B277" s="17"/>
      <c r="C277" s="15"/>
      <c r="D277" s="18"/>
      <c r="E277" s="17"/>
      <c r="F277" s="17"/>
      <c r="G277" s="17"/>
      <c r="H277" s="15"/>
      <c r="I277" s="15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9"/>
      <c r="AC277" s="20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6">
        <f t="shared" si="5"/>
        <v>0</v>
      </c>
    </row>
    <row r="278" spans="1:40">
      <c r="A278" s="17">
        <v>270</v>
      </c>
      <c r="B278" s="17"/>
      <c r="C278" s="15"/>
      <c r="D278" s="18"/>
      <c r="E278" s="17"/>
      <c r="F278" s="17"/>
      <c r="G278" s="17"/>
      <c r="H278" s="15"/>
      <c r="I278" s="15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9"/>
      <c r="AC278" s="20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6">
        <f t="shared" si="5"/>
        <v>0</v>
      </c>
    </row>
    <row r="279" spans="1:40">
      <c r="A279" s="15">
        <v>271</v>
      </c>
      <c r="B279" s="17"/>
      <c r="C279" s="15"/>
      <c r="D279" s="18"/>
      <c r="E279" s="17"/>
      <c r="F279" s="17"/>
      <c r="G279" s="17"/>
      <c r="H279" s="15"/>
      <c r="I279" s="15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9"/>
      <c r="AC279" s="20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6">
        <f t="shared" si="5"/>
        <v>0</v>
      </c>
    </row>
    <row r="280" spans="1:40">
      <c r="A280" s="17">
        <v>272</v>
      </c>
      <c r="B280" s="17"/>
      <c r="C280" s="15"/>
      <c r="D280" s="18"/>
      <c r="E280" s="17"/>
      <c r="F280" s="17"/>
      <c r="G280" s="17"/>
      <c r="H280" s="15"/>
      <c r="I280" s="15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9"/>
      <c r="AC280" s="20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6">
        <f t="shared" si="5"/>
        <v>0</v>
      </c>
    </row>
    <row r="281" spans="1:40">
      <c r="A281" s="17">
        <v>273</v>
      </c>
      <c r="B281" s="17"/>
      <c r="C281" s="15"/>
      <c r="D281" s="18"/>
      <c r="E281" s="17"/>
      <c r="F281" s="17"/>
      <c r="G281" s="17"/>
      <c r="H281" s="15"/>
      <c r="I281" s="15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9"/>
      <c r="AC281" s="20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6">
        <f t="shared" si="5"/>
        <v>0</v>
      </c>
    </row>
    <row r="282" spans="1:40">
      <c r="A282" s="17">
        <v>274</v>
      </c>
      <c r="B282" s="17"/>
      <c r="C282" s="15"/>
      <c r="D282" s="18"/>
      <c r="E282" s="17"/>
      <c r="F282" s="17"/>
      <c r="G282" s="17"/>
      <c r="H282" s="15"/>
      <c r="I282" s="15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9"/>
      <c r="AC282" s="20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6">
        <f t="shared" si="5"/>
        <v>0</v>
      </c>
    </row>
    <row r="283" spans="1:40">
      <c r="A283" s="17">
        <v>275</v>
      </c>
      <c r="B283" s="17"/>
      <c r="C283" s="15"/>
      <c r="D283" s="18"/>
      <c r="E283" s="17"/>
      <c r="F283" s="17"/>
      <c r="G283" s="17"/>
      <c r="H283" s="15"/>
      <c r="I283" s="15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9"/>
      <c r="AC283" s="20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6">
        <f t="shared" si="5"/>
        <v>0</v>
      </c>
    </row>
    <row r="284" spans="1:40">
      <c r="A284" s="15">
        <v>276</v>
      </c>
      <c r="B284" s="17"/>
      <c r="C284" s="15"/>
      <c r="D284" s="18"/>
      <c r="E284" s="17"/>
      <c r="F284" s="17"/>
      <c r="G284" s="17"/>
      <c r="H284" s="15"/>
      <c r="I284" s="15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9"/>
      <c r="AC284" s="20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6">
        <f t="shared" si="5"/>
        <v>0</v>
      </c>
    </row>
    <row r="285" spans="1:40">
      <c r="A285" s="17">
        <v>277</v>
      </c>
      <c r="B285" s="17"/>
      <c r="C285" s="15"/>
      <c r="D285" s="18"/>
      <c r="E285" s="17"/>
      <c r="F285" s="17"/>
      <c r="G285" s="17"/>
      <c r="H285" s="15"/>
      <c r="I285" s="15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9"/>
      <c r="AC285" s="20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6">
        <f t="shared" si="5"/>
        <v>0</v>
      </c>
    </row>
    <row r="286" spans="1:40">
      <c r="A286" s="17">
        <v>278</v>
      </c>
      <c r="B286" s="17"/>
      <c r="C286" s="15"/>
      <c r="D286" s="18"/>
      <c r="E286" s="17"/>
      <c r="F286" s="17"/>
      <c r="G286" s="17"/>
      <c r="H286" s="15"/>
      <c r="I286" s="15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9"/>
      <c r="AC286" s="20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6">
        <f t="shared" si="5"/>
        <v>0</v>
      </c>
    </row>
    <row r="287" spans="1:40">
      <c r="A287" s="17">
        <v>279</v>
      </c>
      <c r="B287" s="17"/>
      <c r="C287" s="15"/>
      <c r="D287" s="18"/>
      <c r="E287" s="17"/>
      <c r="F287" s="17"/>
      <c r="G287" s="17"/>
      <c r="H287" s="15"/>
      <c r="I287" s="15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9"/>
      <c r="AC287" s="20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6">
        <f t="shared" si="5"/>
        <v>0</v>
      </c>
    </row>
    <row r="288" spans="1:40">
      <c r="A288" s="15">
        <v>280</v>
      </c>
      <c r="B288" s="17"/>
      <c r="C288" s="15"/>
      <c r="D288" s="18"/>
      <c r="E288" s="17"/>
      <c r="F288" s="17"/>
      <c r="G288" s="17"/>
      <c r="H288" s="15"/>
      <c r="I288" s="15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9"/>
      <c r="AC288" s="20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6">
        <f>SUM(I288:AM288)</f>
        <v>0</v>
      </c>
    </row>
    <row r="289" spans="1:40">
      <c r="A289" s="17">
        <v>281</v>
      </c>
      <c r="B289" s="17"/>
      <c r="C289" s="15"/>
      <c r="D289" s="18"/>
      <c r="E289" s="17"/>
      <c r="F289" s="17"/>
      <c r="G289" s="17"/>
      <c r="H289" s="15"/>
      <c r="I289" s="15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9"/>
      <c r="AC289" s="20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6">
        <f t="shared" ref="AN289:AN352" si="6">SUM(I289:AM289)</f>
        <v>0</v>
      </c>
    </row>
    <row r="290" spans="1:40">
      <c r="A290" s="17">
        <v>282</v>
      </c>
      <c r="B290" s="17"/>
      <c r="C290" s="15"/>
      <c r="D290" s="18"/>
      <c r="E290" s="17"/>
      <c r="F290" s="17"/>
      <c r="G290" s="17"/>
      <c r="H290" s="15"/>
      <c r="I290" s="15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9"/>
      <c r="AC290" s="20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6">
        <f t="shared" si="6"/>
        <v>0</v>
      </c>
    </row>
    <row r="291" spans="1:40">
      <c r="A291" s="17">
        <v>283</v>
      </c>
      <c r="B291" s="17"/>
      <c r="C291" s="15"/>
      <c r="D291" s="18"/>
      <c r="E291" s="17"/>
      <c r="F291" s="17"/>
      <c r="G291" s="17"/>
      <c r="H291" s="15"/>
      <c r="I291" s="15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9"/>
      <c r="AC291" s="20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6">
        <f t="shared" si="6"/>
        <v>0</v>
      </c>
    </row>
    <row r="292" spans="1:40">
      <c r="A292" s="17">
        <v>284</v>
      </c>
      <c r="B292" s="17"/>
      <c r="C292" s="15"/>
      <c r="D292" s="18"/>
      <c r="E292" s="17"/>
      <c r="F292" s="17"/>
      <c r="G292" s="17"/>
      <c r="H292" s="15"/>
      <c r="I292" s="15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9"/>
      <c r="AC292" s="20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6">
        <f t="shared" si="6"/>
        <v>0</v>
      </c>
    </row>
    <row r="293" spans="1:40">
      <c r="A293" s="15">
        <v>285</v>
      </c>
      <c r="B293" s="17"/>
      <c r="C293" s="15"/>
      <c r="D293" s="18"/>
      <c r="E293" s="17"/>
      <c r="F293" s="17"/>
      <c r="G293" s="17"/>
      <c r="H293" s="15"/>
      <c r="I293" s="15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9"/>
      <c r="AC293" s="20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6">
        <f t="shared" si="6"/>
        <v>0</v>
      </c>
    </row>
    <row r="294" spans="1:40">
      <c r="A294" s="17">
        <v>286</v>
      </c>
      <c r="B294" s="17"/>
      <c r="C294" s="15"/>
      <c r="D294" s="18"/>
      <c r="E294" s="17"/>
      <c r="F294" s="17"/>
      <c r="G294" s="17"/>
      <c r="H294" s="15"/>
      <c r="I294" s="15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9"/>
      <c r="AC294" s="20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6">
        <f t="shared" si="6"/>
        <v>0</v>
      </c>
    </row>
    <row r="295" spans="1:40">
      <c r="A295" s="17">
        <v>287</v>
      </c>
      <c r="B295" s="17"/>
      <c r="C295" s="15"/>
      <c r="D295" s="18"/>
      <c r="E295" s="17"/>
      <c r="F295" s="17"/>
      <c r="G295" s="17"/>
      <c r="H295" s="15"/>
      <c r="I295" s="15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9"/>
      <c r="AC295" s="20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6">
        <f t="shared" si="6"/>
        <v>0</v>
      </c>
    </row>
    <row r="296" spans="1:40">
      <c r="A296" s="17">
        <v>288</v>
      </c>
      <c r="B296" s="17"/>
      <c r="C296" s="15"/>
      <c r="D296" s="18"/>
      <c r="E296" s="17"/>
      <c r="F296" s="17"/>
      <c r="G296" s="17"/>
      <c r="H296" s="15"/>
      <c r="I296" s="15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9"/>
      <c r="AC296" s="20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6">
        <f t="shared" si="6"/>
        <v>0</v>
      </c>
    </row>
    <row r="297" spans="1:40">
      <c r="A297" s="15">
        <v>289</v>
      </c>
      <c r="B297" s="17"/>
      <c r="C297" s="15"/>
      <c r="D297" s="18"/>
      <c r="E297" s="17"/>
      <c r="F297" s="17"/>
      <c r="G297" s="17"/>
      <c r="H297" s="15"/>
      <c r="I297" s="15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9"/>
      <c r="AC297" s="20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6">
        <f t="shared" si="6"/>
        <v>0</v>
      </c>
    </row>
    <row r="298" spans="1:40">
      <c r="A298" s="17">
        <v>290</v>
      </c>
      <c r="B298" s="17"/>
      <c r="C298" s="15"/>
      <c r="D298" s="18"/>
      <c r="E298" s="17"/>
      <c r="F298" s="17"/>
      <c r="G298" s="17"/>
      <c r="H298" s="15"/>
      <c r="I298" s="15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9"/>
      <c r="AC298" s="20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6">
        <f t="shared" si="6"/>
        <v>0</v>
      </c>
    </row>
    <row r="299" spans="1:40">
      <c r="A299" s="17">
        <v>291</v>
      </c>
      <c r="B299" s="17"/>
      <c r="C299" s="15"/>
      <c r="D299" s="18"/>
      <c r="E299" s="17"/>
      <c r="F299" s="17"/>
      <c r="G299" s="17"/>
      <c r="H299" s="15"/>
      <c r="I299" s="15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9"/>
      <c r="AC299" s="20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6">
        <f t="shared" si="6"/>
        <v>0</v>
      </c>
    </row>
    <row r="300" spans="1:40">
      <c r="A300" s="17">
        <v>292</v>
      </c>
      <c r="B300" s="17"/>
      <c r="C300" s="15"/>
      <c r="D300" s="18"/>
      <c r="E300" s="17"/>
      <c r="F300" s="17"/>
      <c r="G300" s="17"/>
      <c r="H300" s="15"/>
      <c r="I300" s="15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9"/>
      <c r="AC300" s="20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6">
        <f t="shared" si="6"/>
        <v>0</v>
      </c>
    </row>
    <row r="301" spans="1:40">
      <c r="A301" s="17">
        <v>293</v>
      </c>
      <c r="B301" s="17"/>
      <c r="C301" s="15"/>
      <c r="D301" s="18"/>
      <c r="E301" s="17"/>
      <c r="F301" s="17"/>
      <c r="G301" s="17"/>
      <c r="H301" s="15"/>
      <c r="I301" s="15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9"/>
      <c r="AC301" s="20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6">
        <f t="shared" si="6"/>
        <v>0</v>
      </c>
    </row>
    <row r="302" spans="1:40">
      <c r="A302" s="15">
        <v>294</v>
      </c>
      <c r="B302" s="17"/>
      <c r="C302" s="15"/>
      <c r="D302" s="18"/>
      <c r="E302" s="17"/>
      <c r="F302" s="17"/>
      <c r="G302" s="17"/>
      <c r="H302" s="15"/>
      <c r="I302" s="15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9"/>
      <c r="AC302" s="20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6">
        <f t="shared" si="6"/>
        <v>0</v>
      </c>
    </row>
    <row r="303" spans="1:40">
      <c r="A303" s="17">
        <v>295</v>
      </c>
      <c r="B303" s="17"/>
      <c r="C303" s="15"/>
      <c r="D303" s="18"/>
      <c r="E303" s="17"/>
      <c r="F303" s="17"/>
      <c r="G303" s="17"/>
      <c r="H303" s="15"/>
      <c r="I303" s="15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9"/>
      <c r="AC303" s="20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6">
        <f t="shared" si="6"/>
        <v>0</v>
      </c>
    </row>
    <row r="304" spans="1:40">
      <c r="A304" s="17">
        <v>296</v>
      </c>
      <c r="B304" s="17"/>
      <c r="C304" s="15"/>
      <c r="D304" s="18"/>
      <c r="E304" s="17"/>
      <c r="F304" s="17"/>
      <c r="G304" s="17"/>
      <c r="H304" s="15"/>
      <c r="I304" s="15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9"/>
      <c r="AC304" s="20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6">
        <f t="shared" si="6"/>
        <v>0</v>
      </c>
    </row>
    <row r="305" spans="1:40">
      <c r="A305" s="17">
        <v>297</v>
      </c>
      <c r="B305" s="17"/>
      <c r="C305" s="15"/>
      <c r="D305" s="18"/>
      <c r="E305" s="17"/>
      <c r="F305" s="17"/>
      <c r="G305" s="17"/>
      <c r="H305" s="15"/>
      <c r="I305" s="15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9"/>
      <c r="AC305" s="20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6">
        <f t="shared" si="6"/>
        <v>0</v>
      </c>
    </row>
    <row r="306" spans="1:40">
      <c r="A306" s="15">
        <v>298</v>
      </c>
      <c r="B306" s="17"/>
      <c r="C306" s="15"/>
      <c r="D306" s="18"/>
      <c r="E306" s="17"/>
      <c r="F306" s="17"/>
      <c r="G306" s="17"/>
      <c r="H306" s="15"/>
      <c r="I306" s="15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9"/>
      <c r="AC306" s="20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6">
        <f t="shared" si="6"/>
        <v>0</v>
      </c>
    </row>
    <row r="307" spans="1:40">
      <c r="A307" s="17">
        <v>299</v>
      </c>
      <c r="B307" s="17"/>
      <c r="C307" s="15"/>
      <c r="D307" s="18"/>
      <c r="E307" s="17"/>
      <c r="F307" s="17"/>
      <c r="G307" s="17"/>
      <c r="H307" s="15"/>
      <c r="I307" s="15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9"/>
      <c r="AC307" s="20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6">
        <f t="shared" si="6"/>
        <v>0</v>
      </c>
    </row>
    <row r="308" spans="1:40">
      <c r="A308" s="17">
        <v>300</v>
      </c>
      <c r="B308" s="17"/>
      <c r="C308" s="15"/>
      <c r="D308" s="18"/>
      <c r="E308" s="17"/>
      <c r="F308" s="17"/>
      <c r="G308" s="17"/>
      <c r="H308" s="15"/>
      <c r="I308" s="15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9"/>
      <c r="AC308" s="20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6">
        <f t="shared" si="6"/>
        <v>0</v>
      </c>
    </row>
    <row r="309" spans="1:40">
      <c r="A309" s="17">
        <v>301</v>
      </c>
      <c r="B309" s="17"/>
      <c r="C309" s="15"/>
      <c r="D309" s="18"/>
      <c r="E309" s="17"/>
      <c r="F309" s="17"/>
      <c r="G309" s="17"/>
      <c r="H309" s="15"/>
      <c r="I309" s="15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9"/>
      <c r="AC309" s="20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6">
        <f t="shared" si="6"/>
        <v>0</v>
      </c>
    </row>
    <row r="310" spans="1:40">
      <c r="A310" s="17">
        <v>302</v>
      </c>
      <c r="B310" s="17"/>
      <c r="C310" s="15"/>
      <c r="D310" s="18"/>
      <c r="E310" s="17"/>
      <c r="F310" s="17"/>
      <c r="G310" s="17"/>
      <c r="H310" s="15"/>
      <c r="I310" s="15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9"/>
      <c r="AC310" s="20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6">
        <f t="shared" si="6"/>
        <v>0</v>
      </c>
    </row>
    <row r="311" spans="1:40">
      <c r="A311" s="15">
        <v>303</v>
      </c>
      <c r="B311" s="17"/>
      <c r="C311" s="15"/>
      <c r="D311" s="18"/>
      <c r="E311" s="17"/>
      <c r="F311" s="17"/>
      <c r="G311" s="17"/>
      <c r="H311" s="15"/>
      <c r="I311" s="15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9"/>
      <c r="AC311" s="20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6">
        <f t="shared" si="6"/>
        <v>0</v>
      </c>
    </row>
    <row r="312" spans="1:40">
      <c r="A312" s="17">
        <v>304</v>
      </c>
      <c r="B312" s="17"/>
      <c r="C312" s="15"/>
      <c r="D312" s="18"/>
      <c r="E312" s="17"/>
      <c r="F312" s="17"/>
      <c r="G312" s="17"/>
      <c r="H312" s="15"/>
      <c r="I312" s="15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9"/>
      <c r="AC312" s="20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6">
        <f t="shared" si="6"/>
        <v>0</v>
      </c>
    </row>
    <row r="313" spans="1:40">
      <c r="A313" s="17">
        <v>305</v>
      </c>
      <c r="B313" s="17"/>
      <c r="C313" s="15"/>
      <c r="D313" s="18"/>
      <c r="E313" s="17"/>
      <c r="F313" s="17"/>
      <c r="G313" s="17"/>
      <c r="H313" s="15"/>
      <c r="I313" s="15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9"/>
      <c r="AC313" s="20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6">
        <f t="shared" si="6"/>
        <v>0</v>
      </c>
    </row>
    <row r="314" spans="1:40">
      <c r="A314" s="17">
        <v>306</v>
      </c>
      <c r="B314" s="17"/>
      <c r="C314" s="15"/>
      <c r="D314" s="18"/>
      <c r="E314" s="17"/>
      <c r="F314" s="17"/>
      <c r="G314" s="17"/>
      <c r="H314" s="15"/>
      <c r="I314" s="15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9"/>
      <c r="AC314" s="20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6">
        <f t="shared" si="6"/>
        <v>0</v>
      </c>
    </row>
    <row r="315" spans="1:40">
      <c r="A315" s="15">
        <v>307</v>
      </c>
      <c r="B315" s="17"/>
      <c r="C315" s="15"/>
      <c r="D315" s="18"/>
      <c r="E315" s="17"/>
      <c r="F315" s="17"/>
      <c r="G315" s="17"/>
      <c r="H315" s="15"/>
      <c r="I315" s="15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9"/>
      <c r="AC315" s="20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6">
        <f t="shared" si="6"/>
        <v>0</v>
      </c>
    </row>
    <row r="316" spans="1:40">
      <c r="A316" s="17">
        <v>308</v>
      </c>
      <c r="B316" s="17"/>
      <c r="C316" s="15"/>
      <c r="D316" s="18"/>
      <c r="E316" s="17"/>
      <c r="F316" s="17"/>
      <c r="G316" s="17"/>
      <c r="H316" s="15"/>
      <c r="I316" s="15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9"/>
      <c r="AC316" s="20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6">
        <f t="shared" si="6"/>
        <v>0</v>
      </c>
    </row>
    <row r="317" spans="1:40">
      <c r="A317" s="17">
        <v>309</v>
      </c>
      <c r="B317" s="17"/>
      <c r="C317" s="15"/>
      <c r="D317" s="18"/>
      <c r="E317" s="17"/>
      <c r="F317" s="17"/>
      <c r="G317" s="17"/>
      <c r="H317" s="15"/>
      <c r="I317" s="15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9"/>
      <c r="AC317" s="20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6">
        <f t="shared" si="6"/>
        <v>0</v>
      </c>
    </row>
    <row r="318" spans="1:40">
      <c r="A318" s="17">
        <v>310</v>
      </c>
      <c r="B318" s="17"/>
      <c r="C318" s="15"/>
      <c r="D318" s="18"/>
      <c r="E318" s="17"/>
      <c r="F318" s="17"/>
      <c r="G318" s="17"/>
      <c r="H318" s="15"/>
      <c r="I318" s="15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9"/>
      <c r="AC318" s="20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6">
        <f t="shared" si="6"/>
        <v>0</v>
      </c>
    </row>
    <row r="319" spans="1:40">
      <c r="A319" s="17">
        <v>311</v>
      </c>
      <c r="B319" s="17"/>
      <c r="C319" s="15"/>
      <c r="D319" s="18"/>
      <c r="E319" s="17"/>
      <c r="F319" s="17"/>
      <c r="G319" s="17"/>
      <c r="H319" s="15"/>
      <c r="I319" s="15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9"/>
      <c r="AC319" s="20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6">
        <f t="shared" si="6"/>
        <v>0</v>
      </c>
    </row>
    <row r="320" spans="1:40">
      <c r="A320" s="15">
        <v>312</v>
      </c>
      <c r="B320" s="17"/>
      <c r="C320" s="15"/>
      <c r="D320" s="18"/>
      <c r="E320" s="17"/>
      <c r="F320" s="17"/>
      <c r="G320" s="17"/>
      <c r="H320" s="15"/>
      <c r="I320" s="15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9"/>
      <c r="AC320" s="20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6">
        <f t="shared" si="6"/>
        <v>0</v>
      </c>
    </row>
    <row r="321" spans="1:40">
      <c r="A321" s="17">
        <v>313</v>
      </c>
      <c r="B321" s="17"/>
      <c r="C321" s="15"/>
      <c r="D321" s="18"/>
      <c r="E321" s="17"/>
      <c r="F321" s="17"/>
      <c r="G321" s="17"/>
      <c r="H321" s="15"/>
      <c r="I321" s="15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9"/>
      <c r="AC321" s="20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6">
        <f t="shared" si="6"/>
        <v>0</v>
      </c>
    </row>
    <row r="322" spans="1:40">
      <c r="A322" s="17">
        <v>314</v>
      </c>
      <c r="B322" s="17"/>
      <c r="C322" s="15"/>
      <c r="D322" s="18"/>
      <c r="E322" s="17"/>
      <c r="F322" s="17"/>
      <c r="G322" s="17"/>
      <c r="H322" s="15"/>
      <c r="I322" s="15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9"/>
      <c r="AC322" s="20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6">
        <f t="shared" si="6"/>
        <v>0</v>
      </c>
    </row>
    <row r="323" spans="1:40">
      <c r="A323" s="17">
        <v>315</v>
      </c>
      <c r="B323" s="17"/>
      <c r="C323" s="15"/>
      <c r="D323" s="18"/>
      <c r="E323" s="17"/>
      <c r="F323" s="17"/>
      <c r="G323" s="17"/>
      <c r="H323" s="15"/>
      <c r="I323" s="15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9"/>
      <c r="AC323" s="20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6">
        <f t="shared" si="6"/>
        <v>0</v>
      </c>
    </row>
    <row r="324" spans="1:40">
      <c r="A324" s="15">
        <v>316</v>
      </c>
      <c r="B324" s="17"/>
      <c r="C324" s="15"/>
      <c r="D324" s="18"/>
      <c r="E324" s="17"/>
      <c r="F324" s="17"/>
      <c r="G324" s="17"/>
      <c r="H324" s="15"/>
      <c r="I324" s="15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9"/>
      <c r="AC324" s="20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6">
        <f t="shared" si="6"/>
        <v>0</v>
      </c>
    </row>
    <row r="325" spans="1:40">
      <c r="A325" s="17">
        <v>317</v>
      </c>
      <c r="B325" s="17"/>
      <c r="C325" s="15"/>
      <c r="D325" s="18"/>
      <c r="E325" s="17"/>
      <c r="F325" s="17"/>
      <c r="G325" s="17"/>
      <c r="H325" s="15"/>
      <c r="I325" s="15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9"/>
      <c r="AC325" s="20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6">
        <f t="shared" si="6"/>
        <v>0</v>
      </c>
    </row>
    <row r="326" spans="1:40">
      <c r="A326" s="17">
        <v>318</v>
      </c>
      <c r="B326" s="17"/>
      <c r="C326" s="15"/>
      <c r="D326" s="18"/>
      <c r="E326" s="17"/>
      <c r="F326" s="17"/>
      <c r="G326" s="17"/>
      <c r="H326" s="15"/>
      <c r="I326" s="15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9"/>
      <c r="AC326" s="20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6">
        <f t="shared" si="6"/>
        <v>0</v>
      </c>
    </row>
    <row r="327" spans="1:40">
      <c r="A327" s="17">
        <v>319</v>
      </c>
      <c r="B327" s="17"/>
      <c r="C327" s="15"/>
      <c r="D327" s="18"/>
      <c r="E327" s="17"/>
      <c r="F327" s="17"/>
      <c r="G327" s="17"/>
      <c r="H327" s="15"/>
      <c r="I327" s="15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9"/>
      <c r="AC327" s="20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6">
        <f t="shared" si="6"/>
        <v>0</v>
      </c>
    </row>
    <row r="328" spans="1:40">
      <c r="A328" s="17">
        <v>320</v>
      </c>
      <c r="B328" s="17"/>
      <c r="C328" s="15"/>
      <c r="D328" s="18"/>
      <c r="E328" s="17"/>
      <c r="F328" s="17"/>
      <c r="G328" s="17"/>
      <c r="H328" s="15"/>
      <c r="I328" s="15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9"/>
      <c r="AC328" s="20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6">
        <f t="shared" si="6"/>
        <v>0</v>
      </c>
    </row>
    <row r="329" spans="1:40">
      <c r="A329" s="15">
        <v>321</v>
      </c>
      <c r="B329" s="17"/>
      <c r="C329" s="15"/>
      <c r="D329" s="18"/>
      <c r="E329" s="17"/>
      <c r="F329" s="17"/>
      <c r="G329" s="17"/>
      <c r="H329" s="15"/>
      <c r="I329" s="15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9"/>
      <c r="AC329" s="20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6">
        <f t="shared" si="6"/>
        <v>0</v>
      </c>
    </row>
    <row r="330" spans="1:40">
      <c r="A330" s="17">
        <v>322</v>
      </c>
      <c r="B330" s="17"/>
      <c r="C330" s="15"/>
      <c r="D330" s="18"/>
      <c r="E330" s="17"/>
      <c r="F330" s="17"/>
      <c r="G330" s="17"/>
      <c r="H330" s="15"/>
      <c r="I330" s="15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9"/>
      <c r="AC330" s="20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6">
        <f t="shared" si="6"/>
        <v>0</v>
      </c>
    </row>
    <row r="331" spans="1:40">
      <c r="A331" s="17">
        <v>323</v>
      </c>
      <c r="B331" s="17"/>
      <c r="C331" s="15"/>
      <c r="D331" s="18"/>
      <c r="E331" s="17"/>
      <c r="F331" s="17"/>
      <c r="G331" s="17"/>
      <c r="H331" s="15"/>
      <c r="I331" s="15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9"/>
      <c r="AC331" s="20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6">
        <f t="shared" si="6"/>
        <v>0</v>
      </c>
    </row>
    <row r="332" spans="1:40">
      <c r="A332" s="17">
        <v>324</v>
      </c>
      <c r="B332" s="17"/>
      <c r="C332" s="15"/>
      <c r="D332" s="18"/>
      <c r="E332" s="17"/>
      <c r="F332" s="17"/>
      <c r="G332" s="17"/>
      <c r="H332" s="15"/>
      <c r="I332" s="15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9"/>
      <c r="AC332" s="20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6">
        <f t="shared" si="6"/>
        <v>0</v>
      </c>
    </row>
    <row r="333" spans="1:40">
      <c r="A333" s="15">
        <v>325</v>
      </c>
      <c r="B333" s="17"/>
      <c r="C333" s="15"/>
      <c r="D333" s="18"/>
      <c r="E333" s="17"/>
      <c r="F333" s="17"/>
      <c r="G333" s="17"/>
      <c r="H333" s="15"/>
      <c r="I333" s="15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9"/>
      <c r="AC333" s="20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6">
        <f t="shared" si="6"/>
        <v>0</v>
      </c>
    </row>
    <row r="334" spans="1:40">
      <c r="A334" s="17">
        <v>326</v>
      </c>
      <c r="B334" s="17"/>
      <c r="C334" s="15"/>
      <c r="D334" s="18"/>
      <c r="E334" s="17"/>
      <c r="F334" s="17"/>
      <c r="G334" s="17"/>
      <c r="H334" s="15"/>
      <c r="I334" s="15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9"/>
      <c r="AC334" s="20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6">
        <f t="shared" si="6"/>
        <v>0</v>
      </c>
    </row>
    <row r="335" spans="1:40">
      <c r="A335" s="17">
        <v>327</v>
      </c>
      <c r="B335" s="17"/>
      <c r="C335" s="15"/>
      <c r="D335" s="18"/>
      <c r="E335" s="17"/>
      <c r="F335" s="17"/>
      <c r="G335" s="17"/>
      <c r="H335" s="15"/>
      <c r="I335" s="15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9"/>
      <c r="AC335" s="20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6">
        <f t="shared" si="6"/>
        <v>0</v>
      </c>
    </row>
    <row r="336" spans="1:40">
      <c r="A336" s="17">
        <v>328</v>
      </c>
      <c r="B336" s="17"/>
      <c r="C336" s="15"/>
      <c r="D336" s="18"/>
      <c r="E336" s="17"/>
      <c r="F336" s="17"/>
      <c r="G336" s="17"/>
      <c r="H336" s="15"/>
      <c r="I336" s="15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9"/>
      <c r="AC336" s="20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6">
        <f t="shared" si="6"/>
        <v>0</v>
      </c>
    </row>
    <row r="337" spans="1:40">
      <c r="A337" s="17">
        <v>329</v>
      </c>
      <c r="B337" s="17"/>
      <c r="C337" s="15"/>
      <c r="D337" s="18"/>
      <c r="E337" s="17"/>
      <c r="F337" s="17"/>
      <c r="G337" s="17"/>
      <c r="H337" s="15"/>
      <c r="I337" s="15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9"/>
      <c r="AC337" s="20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6">
        <f t="shared" si="6"/>
        <v>0</v>
      </c>
    </row>
    <row r="338" spans="1:40">
      <c r="A338" s="15">
        <v>330</v>
      </c>
      <c r="B338" s="17"/>
      <c r="C338" s="15"/>
      <c r="D338" s="18"/>
      <c r="E338" s="17"/>
      <c r="F338" s="17"/>
      <c r="G338" s="17"/>
      <c r="H338" s="15"/>
      <c r="I338" s="15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9"/>
      <c r="AC338" s="20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6">
        <f t="shared" si="6"/>
        <v>0</v>
      </c>
    </row>
    <row r="339" spans="1:40">
      <c r="A339" s="17">
        <v>331</v>
      </c>
      <c r="B339" s="17"/>
      <c r="C339" s="15"/>
      <c r="D339" s="18"/>
      <c r="E339" s="17"/>
      <c r="F339" s="17"/>
      <c r="G339" s="17"/>
      <c r="H339" s="15"/>
      <c r="I339" s="15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9"/>
      <c r="AC339" s="20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6">
        <f t="shared" si="6"/>
        <v>0</v>
      </c>
    </row>
    <row r="340" spans="1:40">
      <c r="A340" s="17">
        <v>332</v>
      </c>
      <c r="B340" s="17"/>
      <c r="C340" s="15"/>
      <c r="D340" s="18"/>
      <c r="E340" s="17"/>
      <c r="F340" s="17"/>
      <c r="G340" s="17"/>
      <c r="H340" s="15"/>
      <c r="I340" s="15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9"/>
      <c r="AC340" s="20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6">
        <f t="shared" si="6"/>
        <v>0</v>
      </c>
    </row>
    <row r="341" spans="1:40">
      <c r="A341" s="17">
        <v>333</v>
      </c>
      <c r="B341" s="17"/>
      <c r="C341" s="15"/>
      <c r="D341" s="18"/>
      <c r="E341" s="17"/>
      <c r="F341" s="17"/>
      <c r="G341" s="17"/>
      <c r="H341" s="15"/>
      <c r="I341" s="15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9"/>
      <c r="AC341" s="20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6">
        <f t="shared" si="6"/>
        <v>0</v>
      </c>
    </row>
    <row r="342" spans="1:40">
      <c r="A342" s="15">
        <v>334</v>
      </c>
      <c r="B342" s="17"/>
      <c r="C342" s="15"/>
      <c r="D342" s="18"/>
      <c r="E342" s="17"/>
      <c r="F342" s="17"/>
      <c r="G342" s="17"/>
      <c r="H342" s="15"/>
      <c r="I342" s="15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9"/>
      <c r="AC342" s="20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6">
        <f t="shared" si="6"/>
        <v>0</v>
      </c>
    </row>
    <row r="343" spans="1:40">
      <c r="A343" s="17">
        <v>335</v>
      </c>
      <c r="B343" s="17"/>
      <c r="C343" s="15"/>
      <c r="D343" s="18"/>
      <c r="E343" s="17"/>
      <c r="F343" s="17"/>
      <c r="G343" s="17"/>
      <c r="H343" s="15"/>
      <c r="I343" s="15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9"/>
      <c r="AC343" s="20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6">
        <f t="shared" si="6"/>
        <v>0</v>
      </c>
    </row>
    <row r="344" spans="1:40">
      <c r="A344" s="17">
        <v>336</v>
      </c>
      <c r="B344" s="17"/>
      <c r="C344" s="15"/>
      <c r="D344" s="18"/>
      <c r="E344" s="17"/>
      <c r="F344" s="17"/>
      <c r="G344" s="17"/>
      <c r="H344" s="15"/>
      <c r="I344" s="15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9"/>
      <c r="AC344" s="20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6">
        <f t="shared" si="6"/>
        <v>0</v>
      </c>
    </row>
    <row r="345" spans="1:40">
      <c r="A345" s="17">
        <v>337</v>
      </c>
      <c r="B345" s="17"/>
      <c r="C345" s="15"/>
      <c r="D345" s="18"/>
      <c r="E345" s="17"/>
      <c r="F345" s="17"/>
      <c r="G345" s="17"/>
      <c r="H345" s="15"/>
      <c r="I345" s="15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9"/>
      <c r="AC345" s="20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6">
        <f t="shared" si="6"/>
        <v>0</v>
      </c>
    </row>
    <row r="346" spans="1:40">
      <c r="A346" s="17">
        <v>338</v>
      </c>
      <c r="B346" s="17"/>
      <c r="C346" s="15"/>
      <c r="D346" s="18"/>
      <c r="E346" s="17"/>
      <c r="F346" s="17"/>
      <c r="G346" s="17"/>
      <c r="H346" s="15"/>
      <c r="I346" s="15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9"/>
      <c r="AC346" s="20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6">
        <f t="shared" si="6"/>
        <v>0</v>
      </c>
    </row>
    <row r="347" spans="1:40">
      <c r="A347" s="15">
        <v>339</v>
      </c>
      <c r="B347" s="17"/>
      <c r="C347" s="15"/>
      <c r="D347" s="18"/>
      <c r="E347" s="17"/>
      <c r="F347" s="17"/>
      <c r="G347" s="17"/>
      <c r="H347" s="15"/>
      <c r="I347" s="15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9"/>
      <c r="AC347" s="20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6">
        <f t="shared" si="6"/>
        <v>0</v>
      </c>
    </row>
    <row r="348" spans="1:40">
      <c r="A348" s="17">
        <v>340</v>
      </c>
      <c r="B348" s="17"/>
      <c r="C348" s="15"/>
      <c r="D348" s="18"/>
      <c r="E348" s="17"/>
      <c r="F348" s="17"/>
      <c r="G348" s="17"/>
      <c r="H348" s="15"/>
      <c r="I348" s="15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9"/>
      <c r="AC348" s="20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6">
        <f t="shared" si="6"/>
        <v>0</v>
      </c>
    </row>
    <row r="349" spans="1:40">
      <c r="A349" s="17">
        <v>341</v>
      </c>
      <c r="B349" s="17"/>
      <c r="C349" s="15"/>
      <c r="D349" s="18"/>
      <c r="E349" s="17"/>
      <c r="F349" s="17"/>
      <c r="G349" s="17"/>
      <c r="H349" s="15"/>
      <c r="I349" s="15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9"/>
      <c r="AC349" s="20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6">
        <f t="shared" si="6"/>
        <v>0</v>
      </c>
    </row>
    <row r="350" spans="1:40">
      <c r="A350" s="17">
        <v>342</v>
      </c>
      <c r="B350" s="17"/>
      <c r="C350" s="15"/>
      <c r="D350" s="18"/>
      <c r="E350" s="17"/>
      <c r="F350" s="17"/>
      <c r="G350" s="17"/>
      <c r="H350" s="15"/>
      <c r="I350" s="15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9"/>
      <c r="AC350" s="20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6">
        <f t="shared" si="6"/>
        <v>0</v>
      </c>
    </row>
    <row r="351" spans="1:40">
      <c r="A351" s="15">
        <v>343</v>
      </c>
      <c r="B351" s="17"/>
      <c r="C351" s="15"/>
      <c r="D351" s="18"/>
      <c r="E351" s="17"/>
      <c r="F351" s="17"/>
      <c r="G351" s="17"/>
      <c r="H351" s="15"/>
      <c r="I351" s="15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9"/>
      <c r="AC351" s="20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6">
        <f t="shared" si="6"/>
        <v>0</v>
      </c>
    </row>
    <row r="352" spans="1:40">
      <c r="A352" s="17">
        <v>344</v>
      </c>
      <c r="B352" s="17"/>
      <c r="C352" s="15"/>
      <c r="D352" s="18"/>
      <c r="E352" s="17"/>
      <c r="F352" s="17"/>
      <c r="G352" s="17"/>
      <c r="H352" s="15"/>
      <c r="I352" s="15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9"/>
      <c r="AC352" s="20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6">
        <f t="shared" si="6"/>
        <v>0</v>
      </c>
    </row>
    <row r="353" spans="1:40">
      <c r="A353" s="17">
        <v>345</v>
      </c>
      <c r="B353" s="17"/>
      <c r="C353" s="15"/>
      <c r="D353" s="18"/>
      <c r="E353" s="17"/>
      <c r="F353" s="17"/>
      <c r="G353" s="17"/>
      <c r="H353" s="15"/>
      <c r="I353" s="15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9"/>
      <c r="AC353" s="20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6">
        <f t="shared" ref="AN353:AN400" si="7">SUM(I353:AM353)</f>
        <v>0</v>
      </c>
    </row>
    <row r="354" spans="1:40">
      <c r="A354" s="17">
        <v>346</v>
      </c>
      <c r="B354" s="17"/>
      <c r="C354" s="15"/>
      <c r="D354" s="18"/>
      <c r="E354" s="17"/>
      <c r="F354" s="17"/>
      <c r="G354" s="17"/>
      <c r="H354" s="15"/>
      <c r="I354" s="15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9"/>
      <c r="AC354" s="20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6">
        <f t="shared" si="7"/>
        <v>0</v>
      </c>
    </row>
    <row r="355" spans="1:40">
      <c r="A355" s="17">
        <v>347</v>
      </c>
      <c r="B355" s="17"/>
      <c r="C355" s="15"/>
      <c r="D355" s="18"/>
      <c r="E355" s="17"/>
      <c r="F355" s="17"/>
      <c r="G355" s="17"/>
      <c r="H355" s="15"/>
      <c r="I355" s="15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9"/>
      <c r="AC355" s="20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6">
        <f t="shared" si="7"/>
        <v>0</v>
      </c>
    </row>
    <row r="356" spans="1:40">
      <c r="A356" s="15">
        <v>348</v>
      </c>
      <c r="B356" s="17"/>
      <c r="C356" s="15"/>
      <c r="D356" s="18"/>
      <c r="E356" s="17"/>
      <c r="F356" s="17"/>
      <c r="G356" s="17"/>
      <c r="H356" s="15"/>
      <c r="I356" s="15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9"/>
      <c r="AC356" s="20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6">
        <f t="shared" si="7"/>
        <v>0</v>
      </c>
    </row>
    <row r="357" spans="1:40">
      <c r="A357" s="17">
        <v>349</v>
      </c>
      <c r="B357" s="17"/>
      <c r="C357" s="15"/>
      <c r="D357" s="18"/>
      <c r="E357" s="17"/>
      <c r="F357" s="17"/>
      <c r="G357" s="17"/>
      <c r="H357" s="15"/>
      <c r="I357" s="15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9"/>
      <c r="AC357" s="20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6">
        <f t="shared" si="7"/>
        <v>0</v>
      </c>
    </row>
    <row r="358" spans="1:40">
      <c r="A358" s="17">
        <v>350</v>
      </c>
      <c r="B358" s="17"/>
      <c r="C358" s="15"/>
      <c r="D358" s="18"/>
      <c r="E358" s="17"/>
      <c r="F358" s="17"/>
      <c r="G358" s="17"/>
      <c r="H358" s="15"/>
      <c r="I358" s="15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9"/>
      <c r="AC358" s="20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6">
        <f t="shared" si="7"/>
        <v>0</v>
      </c>
    </row>
    <row r="359" spans="1:40">
      <c r="A359" s="17">
        <v>351</v>
      </c>
      <c r="B359" s="17"/>
      <c r="C359" s="15"/>
      <c r="D359" s="18"/>
      <c r="E359" s="17"/>
      <c r="F359" s="17"/>
      <c r="G359" s="17"/>
      <c r="H359" s="15"/>
      <c r="I359" s="15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9"/>
      <c r="AC359" s="20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6">
        <f t="shared" si="7"/>
        <v>0</v>
      </c>
    </row>
    <row r="360" spans="1:40">
      <c r="A360" s="15">
        <v>352</v>
      </c>
      <c r="B360" s="17"/>
      <c r="C360" s="15"/>
      <c r="D360" s="18"/>
      <c r="E360" s="17"/>
      <c r="F360" s="17"/>
      <c r="G360" s="17"/>
      <c r="H360" s="15"/>
      <c r="I360" s="15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9"/>
      <c r="AC360" s="20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6">
        <f t="shared" si="7"/>
        <v>0</v>
      </c>
    </row>
    <row r="361" spans="1:40">
      <c r="A361" s="17">
        <v>353</v>
      </c>
      <c r="B361" s="17"/>
      <c r="C361" s="15"/>
      <c r="D361" s="18"/>
      <c r="E361" s="17"/>
      <c r="F361" s="17"/>
      <c r="G361" s="17"/>
      <c r="H361" s="15"/>
      <c r="I361" s="15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9"/>
      <c r="AC361" s="20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6">
        <f t="shared" si="7"/>
        <v>0</v>
      </c>
    </row>
    <row r="362" spans="1:40">
      <c r="A362" s="17">
        <v>354</v>
      </c>
      <c r="B362" s="17"/>
      <c r="C362" s="15"/>
      <c r="D362" s="18"/>
      <c r="E362" s="17"/>
      <c r="F362" s="17"/>
      <c r="G362" s="17"/>
      <c r="H362" s="15"/>
      <c r="I362" s="15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9"/>
      <c r="AC362" s="20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6">
        <f t="shared" si="7"/>
        <v>0</v>
      </c>
    </row>
    <row r="363" spans="1:40">
      <c r="A363" s="17">
        <v>355</v>
      </c>
      <c r="B363" s="17"/>
      <c r="C363" s="15"/>
      <c r="D363" s="18"/>
      <c r="E363" s="17"/>
      <c r="F363" s="17"/>
      <c r="G363" s="17"/>
      <c r="H363" s="15"/>
      <c r="I363" s="15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9"/>
      <c r="AC363" s="20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6">
        <f t="shared" si="7"/>
        <v>0</v>
      </c>
    </row>
    <row r="364" spans="1:40">
      <c r="A364" s="17">
        <v>356</v>
      </c>
      <c r="B364" s="17"/>
      <c r="C364" s="15"/>
      <c r="D364" s="18"/>
      <c r="E364" s="17"/>
      <c r="F364" s="17"/>
      <c r="G364" s="17"/>
      <c r="H364" s="15"/>
      <c r="I364" s="15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9"/>
      <c r="AC364" s="20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6">
        <f t="shared" si="7"/>
        <v>0</v>
      </c>
    </row>
    <row r="365" spans="1:40">
      <c r="A365" s="15">
        <v>357</v>
      </c>
      <c r="B365" s="17"/>
      <c r="C365" s="15"/>
      <c r="D365" s="18"/>
      <c r="E365" s="17"/>
      <c r="F365" s="17"/>
      <c r="G365" s="17"/>
      <c r="H365" s="15"/>
      <c r="I365" s="15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9"/>
      <c r="AC365" s="20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6">
        <f t="shared" si="7"/>
        <v>0</v>
      </c>
    </row>
    <row r="366" spans="1:40">
      <c r="A366" s="17">
        <v>358</v>
      </c>
      <c r="B366" s="17"/>
      <c r="C366" s="15"/>
      <c r="D366" s="18"/>
      <c r="E366" s="17"/>
      <c r="F366" s="17"/>
      <c r="G366" s="17"/>
      <c r="H366" s="15"/>
      <c r="I366" s="15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9"/>
      <c r="AC366" s="20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6">
        <f t="shared" si="7"/>
        <v>0</v>
      </c>
    </row>
    <row r="367" spans="1:40">
      <c r="A367" s="17">
        <v>359</v>
      </c>
      <c r="B367" s="17"/>
      <c r="C367" s="15"/>
      <c r="D367" s="18"/>
      <c r="E367" s="17"/>
      <c r="F367" s="17"/>
      <c r="G367" s="17"/>
      <c r="H367" s="15"/>
      <c r="I367" s="15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9"/>
      <c r="AC367" s="20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6">
        <f t="shared" si="7"/>
        <v>0</v>
      </c>
    </row>
    <row r="368" spans="1:40">
      <c r="A368" s="17">
        <v>360</v>
      </c>
      <c r="B368" s="17"/>
      <c r="C368" s="15"/>
      <c r="D368" s="18"/>
      <c r="E368" s="17"/>
      <c r="F368" s="17"/>
      <c r="G368" s="17"/>
      <c r="H368" s="15"/>
      <c r="I368" s="15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9"/>
      <c r="AC368" s="20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6">
        <f t="shared" si="7"/>
        <v>0</v>
      </c>
    </row>
    <row r="369" spans="1:40">
      <c r="A369" s="15">
        <v>361</v>
      </c>
      <c r="B369" s="17"/>
      <c r="C369" s="15"/>
      <c r="D369" s="18"/>
      <c r="E369" s="17"/>
      <c r="F369" s="17"/>
      <c r="G369" s="17"/>
      <c r="H369" s="15"/>
      <c r="I369" s="15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9"/>
      <c r="AC369" s="20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6">
        <f t="shared" si="7"/>
        <v>0</v>
      </c>
    </row>
    <row r="370" spans="1:40">
      <c r="A370" s="17">
        <v>362</v>
      </c>
      <c r="B370" s="17"/>
      <c r="C370" s="15"/>
      <c r="D370" s="18"/>
      <c r="E370" s="17"/>
      <c r="F370" s="17"/>
      <c r="G370" s="17"/>
      <c r="H370" s="15"/>
      <c r="I370" s="15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9"/>
      <c r="AC370" s="20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6">
        <f t="shared" si="7"/>
        <v>0</v>
      </c>
    </row>
    <row r="371" spans="1:40">
      <c r="A371" s="17">
        <v>363</v>
      </c>
      <c r="B371" s="17"/>
      <c r="C371" s="15"/>
      <c r="D371" s="18"/>
      <c r="E371" s="17"/>
      <c r="F371" s="17"/>
      <c r="G371" s="17"/>
      <c r="H371" s="15"/>
      <c r="I371" s="15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9"/>
      <c r="AC371" s="20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6">
        <f t="shared" si="7"/>
        <v>0</v>
      </c>
    </row>
    <row r="372" spans="1:40">
      <c r="A372" s="17">
        <v>364</v>
      </c>
      <c r="B372" s="17"/>
      <c r="C372" s="15"/>
      <c r="D372" s="18"/>
      <c r="E372" s="17"/>
      <c r="F372" s="17"/>
      <c r="G372" s="17"/>
      <c r="H372" s="15"/>
      <c r="I372" s="15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9"/>
      <c r="AC372" s="20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6">
        <f t="shared" si="7"/>
        <v>0</v>
      </c>
    </row>
    <row r="373" spans="1:40">
      <c r="A373" s="17">
        <v>365</v>
      </c>
      <c r="B373" s="17"/>
      <c r="C373" s="15"/>
      <c r="D373" s="18"/>
      <c r="E373" s="17"/>
      <c r="F373" s="17"/>
      <c r="G373" s="17"/>
      <c r="H373" s="15"/>
      <c r="I373" s="15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9"/>
      <c r="AC373" s="20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6">
        <f t="shared" si="7"/>
        <v>0</v>
      </c>
    </row>
    <row r="374" spans="1:40">
      <c r="A374" s="15">
        <v>366</v>
      </c>
      <c r="B374" s="17"/>
      <c r="C374" s="15"/>
      <c r="D374" s="18"/>
      <c r="E374" s="17"/>
      <c r="F374" s="17"/>
      <c r="G374" s="17"/>
      <c r="H374" s="15"/>
      <c r="I374" s="15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9"/>
      <c r="AC374" s="20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6">
        <f t="shared" si="7"/>
        <v>0</v>
      </c>
    </row>
    <row r="375" spans="1:40">
      <c r="A375" s="17">
        <v>367</v>
      </c>
      <c r="B375" s="17"/>
      <c r="C375" s="15"/>
      <c r="D375" s="18"/>
      <c r="E375" s="17"/>
      <c r="F375" s="17"/>
      <c r="G375" s="17"/>
      <c r="H375" s="15"/>
      <c r="I375" s="15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9"/>
      <c r="AC375" s="20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6">
        <f t="shared" si="7"/>
        <v>0</v>
      </c>
    </row>
    <row r="376" spans="1:40">
      <c r="A376" s="17">
        <v>368</v>
      </c>
      <c r="B376" s="17"/>
      <c r="C376" s="15"/>
      <c r="D376" s="18"/>
      <c r="E376" s="17"/>
      <c r="F376" s="17"/>
      <c r="G376" s="17"/>
      <c r="H376" s="15"/>
      <c r="I376" s="15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9"/>
      <c r="AC376" s="20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6">
        <f t="shared" si="7"/>
        <v>0</v>
      </c>
    </row>
    <row r="377" spans="1:40">
      <c r="A377" s="17">
        <v>369</v>
      </c>
      <c r="B377" s="17"/>
      <c r="C377" s="15"/>
      <c r="D377" s="18"/>
      <c r="E377" s="17"/>
      <c r="F377" s="17"/>
      <c r="G377" s="17"/>
      <c r="H377" s="15"/>
      <c r="I377" s="15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9"/>
      <c r="AC377" s="20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6">
        <f t="shared" si="7"/>
        <v>0</v>
      </c>
    </row>
    <row r="378" spans="1:40">
      <c r="A378" s="15">
        <v>370</v>
      </c>
      <c r="B378" s="17"/>
      <c r="C378" s="15"/>
      <c r="D378" s="18"/>
      <c r="E378" s="17"/>
      <c r="F378" s="17"/>
      <c r="G378" s="17"/>
      <c r="H378" s="15"/>
      <c r="I378" s="15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9"/>
      <c r="AC378" s="20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6">
        <f t="shared" si="7"/>
        <v>0</v>
      </c>
    </row>
    <row r="379" spans="1:40">
      <c r="A379" s="17">
        <v>371</v>
      </c>
      <c r="B379" s="17"/>
      <c r="C379" s="15"/>
      <c r="D379" s="18"/>
      <c r="E379" s="17"/>
      <c r="F379" s="17"/>
      <c r="G379" s="17"/>
      <c r="H379" s="15"/>
      <c r="I379" s="15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9"/>
      <c r="AC379" s="20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6">
        <f t="shared" si="7"/>
        <v>0</v>
      </c>
    </row>
    <row r="380" spans="1:40">
      <c r="A380" s="17">
        <v>372</v>
      </c>
      <c r="B380" s="17"/>
      <c r="C380" s="15"/>
      <c r="D380" s="18"/>
      <c r="E380" s="17"/>
      <c r="F380" s="17"/>
      <c r="G380" s="17"/>
      <c r="H380" s="15"/>
      <c r="I380" s="15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9"/>
      <c r="AC380" s="20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6">
        <f t="shared" si="7"/>
        <v>0</v>
      </c>
    </row>
    <row r="381" spans="1:40">
      <c r="A381" s="17">
        <v>373</v>
      </c>
      <c r="B381" s="17"/>
      <c r="C381" s="15"/>
      <c r="D381" s="18"/>
      <c r="E381" s="17"/>
      <c r="F381" s="17"/>
      <c r="G381" s="17"/>
      <c r="H381" s="15"/>
      <c r="I381" s="15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9"/>
      <c r="AC381" s="20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6">
        <f t="shared" si="7"/>
        <v>0</v>
      </c>
    </row>
    <row r="382" spans="1:40">
      <c r="A382" s="17">
        <v>374</v>
      </c>
      <c r="B382" s="17"/>
      <c r="C382" s="15"/>
      <c r="D382" s="18"/>
      <c r="E382" s="17"/>
      <c r="F382" s="17"/>
      <c r="G382" s="17"/>
      <c r="H382" s="15"/>
      <c r="I382" s="15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9"/>
      <c r="AC382" s="20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6">
        <f t="shared" si="7"/>
        <v>0</v>
      </c>
    </row>
    <row r="383" spans="1:40">
      <c r="A383" s="15">
        <v>375</v>
      </c>
      <c r="B383" s="17"/>
      <c r="C383" s="15"/>
      <c r="D383" s="18"/>
      <c r="E383" s="17"/>
      <c r="F383" s="17"/>
      <c r="G383" s="17"/>
      <c r="H383" s="15"/>
      <c r="I383" s="15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9"/>
      <c r="AC383" s="20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6">
        <f t="shared" si="7"/>
        <v>0</v>
      </c>
    </row>
    <row r="384" spans="1:40">
      <c r="A384" s="17">
        <v>376</v>
      </c>
      <c r="B384" s="17"/>
      <c r="C384" s="15"/>
      <c r="D384" s="18"/>
      <c r="E384" s="17"/>
      <c r="F384" s="17"/>
      <c r="G384" s="17"/>
      <c r="H384" s="15"/>
      <c r="I384" s="15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9"/>
      <c r="AC384" s="20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6">
        <f t="shared" si="7"/>
        <v>0</v>
      </c>
    </row>
    <row r="385" spans="1:40">
      <c r="A385" s="17">
        <v>377</v>
      </c>
      <c r="B385" s="17"/>
      <c r="C385" s="15"/>
      <c r="D385" s="18"/>
      <c r="E385" s="17"/>
      <c r="F385" s="17"/>
      <c r="G385" s="17"/>
      <c r="H385" s="15"/>
      <c r="I385" s="15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9"/>
      <c r="AC385" s="20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6">
        <f t="shared" si="7"/>
        <v>0</v>
      </c>
    </row>
    <row r="386" spans="1:40">
      <c r="A386" s="17">
        <v>378</v>
      </c>
      <c r="B386" s="17"/>
      <c r="C386" s="15"/>
      <c r="D386" s="18"/>
      <c r="E386" s="17"/>
      <c r="F386" s="17"/>
      <c r="G386" s="17"/>
      <c r="H386" s="15"/>
      <c r="I386" s="15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9"/>
      <c r="AC386" s="20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6">
        <f t="shared" si="7"/>
        <v>0</v>
      </c>
    </row>
    <row r="387" spans="1:40">
      <c r="A387" s="15">
        <v>379</v>
      </c>
      <c r="B387" s="17"/>
      <c r="C387" s="15"/>
      <c r="D387" s="18"/>
      <c r="E387" s="17"/>
      <c r="F387" s="17"/>
      <c r="G387" s="17"/>
      <c r="H387" s="15"/>
      <c r="I387" s="15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9"/>
      <c r="AC387" s="20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6">
        <f t="shared" si="7"/>
        <v>0</v>
      </c>
    </row>
    <row r="388" spans="1:40">
      <c r="A388" s="17">
        <v>380</v>
      </c>
      <c r="B388" s="17"/>
      <c r="C388" s="15"/>
      <c r="D388" s="18"/>
      <c r="E388" s="17"/>
      <c r="F388" s="17"/>
      <c r="G388" s="17"/>
      <c r="H388" s="15"/>
      <c r="I388" s="15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9"/>
      <c r="AC388" s="20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6">
        <f t="shared" si="7"/>
        <v>0</v>
      </c>
    </row>
    <row r="389" spans="1:40">
      <c r="A389" s="17">
        <v>381</v>
      </c>
      <c r="B389" s="17"/>
      <c r="C389" s="15"/>
      <c r="D389" s="18"/>
      <c r="E389" s="17"/>
      <c r="F389" s="17"/>
      <c r="G389" s="17"/>
      <c r="H389" s="15"/>
      <c r="I389" s="15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9"/>
      <c r="AC389" s="20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6">
        <f t="shared" si="7"/>
        <v>0</v>
      </c>
    </row>
    <row r="390" spans="1:40">
      <c r="A390" s="17">
        <v>382</v>
      </c>
      <c r="B390" s="17"/>
      <c r="C390" s="15"/>
      <c r="D390" s="18"/>
      <c r="E390" s="17"/>
      <c r="F390" s="17"/>
      <c r="G390" s="17"/>
      <c r="H390" s="15"/>
      <c r="I390" s="15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9"/>
      <c r="AC390" s="20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6">
        <f t="shared" si="7"/>
        <v>0</v>
      </c>
    </row>
    <row r="391" spans="1:40">
      <c r="A391" s="17">
        <v>383</v>
      </c>
      <c r="B391" s="17"/>
      <c r="C391" s="15"/>
      <c r="D391" s="18"/>
      <c r="E391" s="17"/>
      <c r="F391" s="17"/>
      <c r="G391" s="17"/>
      <c r="H391" s="15"/>
      <c r="I391" s="15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9"/>
      <c r="AC391" s="20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6">
        <f t="shared" si="7"/>
        <v>0</v>
      </c>
    </row>
    <row r="392" spans="1:40">
      <c r="A392" s="15">
        <v>384</v>
      </c>
      <c r="B392" s="17"/>
      <c r="C392" s="15"/>
      <c r="D392" s="18"/>
      <c r="E392" s="17"/>
      <c r="F392" s="17"/>
      <c r="G392" s="17"/>
      <c r="H392" s="15"/>
      <c r="I392" s="15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9"/>
      <c r="AC392" s="20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6">
        <f t="shared" si="7"/>
        <v>0</v>
      </c>
    </row>
    <row r="393" spans="1:40">
      <c r="A393" s="17">
        <v>385</v>
      </c>
      <c r="B393" s="17"/>
      <c r="C393" s="15"/>
      <c r="D393" s="18"/>
      <c r="E393" s="17"/>
      <c r="F393" s="17"/>
      <c r="G393" s="17"/>
      <c r="H393" s="15"/>
      <c r="I393" s="15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9"/>
      <c r="AC393" s="20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6">
        <f t="shared" si="7"/>
        <v>0</v>
      </c>
    </row>
    <row r="394" spans="1:40">
      <c r="A394" s="17">
        <v>386</v>
      </c>
      <c r="B394" s="17"/>
      <c r="C394" s="15"/>
      <c r="D394" s="18"/>
      <c r="E394" s="17"/>
      <c r="F394" s="17"/>
      <c r="G394" s="17"/>
      <c r="H394" s="15"/>
      <c r="I394" s="15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9"/>
      <c r="AC394" s="20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6">
        <f t="shared" si="7"/>
        <v>0</v>
      </c>
    </row>
    <row r="395" spans="1:40">
      <c r="A395" s="17">
        <v>387</v>
      </c>
      <c r="B395" s="17"/>
      <c r="C395" s="15"/>
      <c r="D395" s="18"/>
      <c r="E395" s="17"/>
      <c r="F395" s="17"/>
      <c r="G395" s="17"/>
      <c r="H395" s="15"/>
      <c r="I395" s="15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9"/>
      <c r="AC395" s="20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6">
        <f t="shared" si="7"/>
        <v>0</v>
      </c>
    </row>
    <row r="396" spans="1:40">
      <c r="A396" s="15">
        <v>388</v>
      </c>
      <c r="B396" s="17"/>
      <c r="C396" s="15"/>
      <c r="D396" s="18"/>
      <c r="E396" s="17"/>
      <c r="F396" s="17"/>
      <c r="G396" s="17"/>
      <c r="H396" s="15"/>
      <c r="I396" s="15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9"/>
      <c r="AC396" s="20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6">
        <f t="shared" si="7"/>
        <v>0</v>
      </c>
    </row>
    <row r="397" spans="1:40">
      <c r="A397" s="17">
        <v>389</v>
      </c>
      <c r="B397" s="17"/>
      <c r="C397" s="15"/>
      <c r="D397" s="18"/>
      <c r="E397" s="17"/>
      <c r="F397" s="17"/>
      <c r="G397" s="17"/>
      <c r="H397" s="15"/>
      <c r="I397" s="15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9"/>
      <c r="AC397" s="20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6">
        <f t="shared" si="7"/>
        <v>0</v>
      </c>
    </row>
    <row r="398" spans="1:40">
      <c r="A398" s="17">
        <v>390</v>
      </c>
      <c r="B398" s="17"/>
      <c r="C398" s="15"/>
      <c r="D398" s="18"/>
      <c r="E398" s="17"/>
      <c r="F398" s="17"/>
      <c r="G398" s="17"/>
      <c r="H398" s="15"/>
      <c r="I398" s="15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9"/>
      <c r="AC398" s="20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6">
        <f t="shared" si="7"/>
        <v>0</v>
      </c>
    </row>
    <row r="399" spans="1:40">
      <c r="A399" s="17">
        <v>391</v>
      </c>
      <c r="B399" s="17"/>
      <c r="C399" s="15"/>
      <c r="D399" s="18"/>
      <c r="E399" s="17"/>
      <c r="F399" s="17"/>
      <c r="G399" s="17"/>
      <c r="H399" s="15"/>
      <c r="I399" s="15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9"/>
      <c r="AC399" s="20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6">
        <f t="shared" si="7"/>
        <v>0</v>
      </c>
    </row>
    <row r="400" spans="1:40">
      <c r="A400" s="17">
        <v>392</v>
      </c>
      <c r="B400" s="17"/>
      <c r="C400" s="15"/>
      <c r="D400" s="18"/>
      <c r="E400" s="17"/>
      <c r="F400" s="17"/>
      <c r="G400" s="17"/>
      <c r="H400" s="15"/>
      <c r="I400" s="15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9"/>
      <c r="AC400" s="20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6">
        <f t="shared" si="7"/>
        <v>0</v>
      </c>
    </row>
    <row r="401" spans="1:40">
      <c r="A401" s="15">
        <v>393</v>
      </c>
      <c r="B401" s="17"/>
      <c r="C401" s="15"/>
      <c r="D401" s="18"/>
      <c r="E401" s="17"/>
      <c r="F401" s="17"/>
      <c r="G401" s="17"/>
      <c r="H401" s="15"/>
      <c r="I401" s="15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9"/>
      <c r="AC401" s="20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6">
        <f t="shared" ref="AN401:AN408" si="8">SUM(I401:AM401)</f>
        <v>0</v>
      </c>
    </row>
    <row r="402" spans="1:40">
      <c r="A402" s="17">
        <v>394</v>
      </c>
      <c r="B402" s="17"/>
      <c r="C402" s="15"/>
      <c r="D402" s="18"/>
      <c r="E402" s="17"/>
      <c r="F402" s="17"/>
      <c r="G402" s="17"/>
      <c r="H402" s="15"/>
      <c r="I402" s="15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9"/>
      <c r="AC402" s="20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6">
        <f t="shared" si="8"/>
        <v>0</v>
      </c>
    </row>
    <row r="403" spans="1:40">
      <c r="A403" s="17">
        <v>395</v>
      </c>
      <c r="B403" s="17"/>
      <c r="C403" s="15"/>
      <c r="D403" s="18"/>
      <c r="E403" s="17"/>
      <c r="F403" s="17"/>
      <c r="G403" s="17"/>
      <c r="H403" s="15"/>
      <c r="I403" s="15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9"/>
      <c r="AC403" s="20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6">
        <f t="shared" si="8"/>
        <v>0</v>
      </c>
    </row>
    <row r="404" spans="1:40">
      <c r="A404" s="17">
        <v>396</v>
      </c>
      <c r="B404" s="17"/>
      <c r="C404" s="15"/>
      <c r="D404" s="18"/>
      <c r="E404" s="17"/>
      <c r="F404" s="17"/>
      <c r="G404" s="17"/>
      <c r="H404" s="15"/>
      <c r="I404" s="15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9"/>
      <c r="AC404" s="20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6">
        <f t="shared" si="8"/>
        <v>0</v>
      </c>
    </row>
    <row r="405" spans="1:40">
      <c r="A405" s="17">
        <v>397</v>
      </c>
      <c r="B405" s="17"/>
      <c r="C405" s="15"/>
      <c r="D405" s="18"/>
      <c r="E405" s="17"/>
      <c r="F405" s="17"/>
      <c r="G405" s="17"/>
      <c r="H405" s="15"/>
      <c r="I405" s="15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9"/>
      <c r="AC405" s="20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6">
        <f t="shared" si="8"/>
        <v>0</v>
      </c>
    </row>
    <row r="406" spans="1:40">
      <c r="A406" s="15">
        <v>398</v>
      </c>
      <c r="B406" s="17"/>
      <c r="C406" s="15"/>
      <c r="D406" s="18"/>
      <c r="E406" s="17"/>
      <c r="F406" s="17"/>
      <c r="G406" s="17"/>
      <c r="H406" s="15"/>
      <c r="I406" s="15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9"/>
      <c r="AC406" s="20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6">
        <f t="shared" si="8"/>
        <v>0</v>
      </c>
    </row>
    <row r="407" spans="1:40">
      <c r="A407" s="17">
        <v>399</v>
      </c>
      <c r="B407" s="17"/>
      <c r="C407" s="15"/>
      <c r="D407" s="18"/>
      <c r="E407" s="17"/>
      <c r="F407" s="17"/>
      <c r="G407" s="17"/>
      <c r="H407" s="15"/>
      <c r="I407" s="15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9"/>
      <c r="AC407" s="20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6">
        <f t="shared" si="8"/>
        <v>0</v>
      </c>
    </row>
    <row r="408" spans="1:40">
      <c r="A408" s="17">
        <v>400</v>
      </c>
      <c r="B408" s="17"/>
      <c r="C408" s="15"/>
      <c r="D408" s="18"/>
      <c r="E408" s="17"/>
      <c r="F408" s="17"/>
      <c r="G408" s="17"/>
      <c r="H408" s="15"/>
      <c r="I408" s="15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9"/>
      <c r="AC408" s="20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6">
        <f t="shared" si="8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J32"/>
  <sheetViews>
    <sheetView topLeftCell="A10" workbookViewId="0">
      <selection activeCell="C23" sqref="C23"/>
    </sheetView>
  </sheetViews>
  <sheetFormatPr baseColWidth="10" defaultRowHeight="14.4"/>
  <cols>
    <col min="2" max="2" width="32.5546875" customWidth="1"/>
    <col min="3" max="3" width="14.88671875" customWidth="1"/>
  </cols>
  <sheetData>
    <row r="2" spans="1:35">
      <c r="B2" s="21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D4" s="147" t="s">
        <v>52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9"/>
      <c r="AI4" s="23"/>
    </row>
    <row r="5" spans="1:35" ht="15" thickBot="1">
      <c r="A5" s="56"/>
      <c r="B5" s="57"/>
      <c r="C5" s="58"/>
      <c r="D5" s="152" t="s">
        <v>10</v>
      </c>
      <c r="E5" s="153"/>
      <c r="F5" s="154" t="s">
        <v>11</v>
      </c>
      <c r="G5" s="152"/>
      <c r="H5" s="152"/>
      <c r="I5" s="152"/>
      <c r="J5" s="153"/>
      <c r="K5" s="154" t="s">
        <v>12</v>
      </c>
      <c r="L5" s="152"/>
      <c r="M5" s="152"/>
      <c r="N5" s="152"/>
      <c r="O5" s="152"/>
      <c r="P5" s="152"/>
      <c r="Q5" s="152"/>
      <c r="R5" s="155" t="s">
        <v>13</v>
      </c>
      <c r="S5" s="156"/>
      <c r="T5" s="155" t="s">
        <v>14</v>
      </c>
      <c r="U5" s="152"/>
      <c r="V5" s="152"/>
      <c r="W5" s="156"/>
      <c r="X5" s="155" t="s">
        <v>15</v>
      </c>
      <c r="Y5" s="152"/>
      <c r="Z5" s="152"/>
      <c r="AA5" s="152"/>
      <c r="AB5" s="152"/>
      <c r="AC5" s="152"/>
      <c r="AD5" s="152"/>
      <c r="AE5" s="152"/>
      <c r="AF5" s="147" t="s">
        <v>16</v>
      </c>
      <c r="AG5" s="148"/>
      <c r="AH5" s="149"/>
      <c r="AI5" s="23"/>
    </row>
    <row r="6" spans="1:35" ht="15" thickBot="1">
      <c r="A6" s="59"/>
      <c r="B6" s="60"/>
      <c r="C6" s="61"/>
      <c r="D6" s="55" t="s">
        <v>53</v>
      </c>
      <c r="E6" s="24" t="s">
        <v>54</v>
      </c>
      <c r="F6" s="24" t="s">
        <v>55</v>
      </c>
      <c r="G6" s="24" t="s">
        <v>56</v>
      </c>
      <c r="H6" s="24" t="s">
        <v>57</v>
      </c>
      <c r="I6" s="24" t="s">
        <v>58</v>
      </c>
      <c r="J6" s="24" t="s">
        <v>59</v>
      </c>
      <c r="K6" s="24" t="s">
        <v>60</v>
      </c>
      <c r="L6" s="24" t="s">
        <v>61</v>
      </c>
      <c r="M6" s="24" t="s">
        <v>62</v>
      </c>
      <c r="N6" s="24" t="s">
        <v>63</v>
      </c>
      <c r="O6" s="24" t="s">
        <v>64</v>
      </c>
      <c r="P6" s="24" t="s">
        <v>65</v>
      </c>
      <c r="Q6" s="24" t="s">
        <v>66</v>
      </c>
      <c r="R6" s="24" t="s">
        <v>67</v>
      </c>
      <c r="S6" s="24" t="s">
        <v>68</v>
      </c>
      <c r="T6" s="24" t="s">
        <v>69</v>
      </c>
      <c r="U6" s="24" t="s">
        <v>70</v>
      </c>
      <c r="V6" s="24" t="s">
        <v>71</v>
      </c>
      <c r="W6" s="24" t="s">
        <v>72</v>
      </c>
      <c r="X6" s="24" t="s">
        <v>73</v>
      </c>
      <c r="Y6" s="24" t="s">
        <v>74</v>
      </c>
      <c r="Z6" s="24" t="s">
        <v>75</v>
      </c>
      <c r="AA6" s="24" t="s">
        <v>76</v>
      </c>
      <c r="AB6" s="24" t="s">
        <v>77</v>
      </c>
      <c r="AC6" s="24" t="s">
        <v>78</v>
      </c>
      <c r="AD6" s="24" t="s">
        <v>79</v>
      </c>
      <c r="AE6" s="25" t="s">
        <v>80</v>
      </c>
      <c r="AF6" s="26" t="s">
        <v>81</v>
      </c>
      <c r="AG6" s="27" t="s">
        <v>82</v>
      </c>
      <c r="AH6" s="28" t="s">
        <v>83</v>
      </c>
      <c r="AI6" s="29"/>
    </row>
    <row r="7" spans="1:35" ht="51.6" thickBot="1">
      <c r="A7" s="62" t="s">
        <v>86</v>
      </c>
      <c r="B7" s="62" t="s">
        <v>5</v>
      </c>
      <c r="C7" s="62" t="s">
        <v>51</v>
      </c>
      <c r="D7" s="30" t="s">
        <v>19</v>
      </c>
      <c r="E7" s="31" t="s">
        <v>20</v>
      </c>
      <c r="F7" s="31" t="s">
        <v>21</v>
      </c>
      <c r="G7" s="31" t="s">
        <v>22</v>
      </c>
      <c r="H7" s="31" t="s">
        <v>23</v>
      </c>
      <c r="I7" s="31" t="s">
        <v>24</v>
      </c>
      <c r="J7" s="31" t="s">
        <v>25</v>
      </c>
      <c r="K7" s="31" t="s">
        <v>26</v>
      </c>
      <c r="L7" s="31" t="s">
        <v>27</v>
      </c>
      <c r="M7" s="31" t="s">
        <v>28</v>
      </c>
      <c r="N7" s="31" t="s">
        <v>29</v>
      </c>
      <c r="O7" s="31" t="s">
        <v>30</v>
      </c>
      <c r="P7" s="31" t="s">
        <v>31</v>
      </c>
      <c r="Q7" s="31" t="s">
        <v>32</v>
      </c>
      <c r="R7" s="31" t="s">
        <v>33</v>
      </c>
      <c r="S7" s="31" t="s">
        <v>34</v>
      </c>
      <c r="T7" s="31" t="s">
        <v>35</v>
      </c>
      <c r="U7" s="31" t="s">
        <v>36</v>
      </c>
      <c r="V7" s="31" t="s">
        <v>37</v>
      </c>
      <c r="W7" s="31" t="s">
        <v>38</v>
      </c>
      <c r="X7" s="31" t="s">
        <v>39</v>
      </c>
      <c r="Y7" s="31" t="s">
        <v>40</v>
      </c>
      <c r="Z7" s="31" t="s">
        <v>41</v>
      </c>
      <c r="AA7" s="31" t="s">
        <v>42</v>
      </c>
      <c r="AB7" s="31" t="s">
        <v>43</v>
      </c>
      <c r="AC7" s="31" t="s">
        <v>44</v>
      </c>
      <c r="AD7" s="31" t="s">
        <v>45</v>
      </c>
      <c r="AE7" s="32" t="s">
        <v>46</v>
      </c>
      <c r="AF7" s="33" t="s">
        <v>47</v>
      </c>
      <c r="AG7" s="10" t="s">
        <v>48</v>
      </c>
      <c r="AH7" s="34" t="s">
        <v>49</v>
      </c>
      <c r="AI7" s="2"/>
    </row>
    <row r="8" spans="1:35">
      <c r="A8" s="15">
        <v>1</v>
      </c>
      <c r="B8" s="15" t="str">
        <f>+'11- 2010'!C9</f>
        <v>SERVICIOS PROFESIONALES COMO BACTERIOLOGA</v>
      </c>
      <c r="C8" s="15">
        <f>+'11- 2010'!H9/'11- 2010'!AN9</f>
        <v>1041.6666666666667</v>
      </c>
      <c r="D8" s="17">
        <f>+$C$8*'11- 2010'!I9</f>
        <v>0</v>
      </c>
      <c r="E8" s="17">
        <f>+$C$8*'11- 2010'!J9</f>
        <v>0</v>
      </c>
      <c r="F8" s="17">
        <f>+$C$8*'11- 2010'!K9</f>
        <v>0</v>
      </c>
      <c r="G8" s="17">
        <f>+$C$8*'11- 2010'!L9</f>
        <v>0</v>
      </c>
      <c r="H8" s="17">
        <f>+$C$8*'11- 2010'!M9</f>
        <v>0</v>
      </c>
      <c r="I8" s="17">
        <f>+$C$8*'11- 2010'!N9</f>
        <v>0</v>
      </c>
      <c r="J8" s="17">
        <f>+$C$8*'11- 2010'!O9</f>
        <v>0</v>
      </c>
      <c r="K8" s="17">
        <f>+$C$8*'11- 2010'!P9</f>
        <v>0</v>
      </c>
      <c r="L8" s="17">
        <f>+$C$8*'11- 2010'!Q9</f>
        <v>0</v>
      </c>
      <c r="M8" s="17">
        <f>+$C$8*'11- 2010'!R9</f>
        <v>0</v>
      </c>
      <c r="N8" s="17">
        <f>+$C$8*'11- 2010'!S9</f>
        <v>0</v>
      </c>
      <c r="O8" s="17">
        <f>+$C$8*'11- 2010'!T9</f>
        <v>0</v>
      </c>
      <c r="P8" s="17">
        <f>+$C$8*'11- 2010'!U9</f>
        <v>0</v>
      </c>
      <c r="Q8" s="17">
        <f>+$C$8*'11- 2010'!V9</f>
        <v>0</v>
      </c>
      <c r="R8" s="17">
        <f>+$C$8*'11- 2010'!W9</f>
        <v>0</v>
      </c>
      <c r="S8" s="17">
        <f>+$C$8*'11- 2010'!X9</f>
        <v>0</v>
      </c>
      <c r="T8" s="17">
        <f>+$C$8*'11- 2010'!Y9</f>
        <v>125000.00000000001</v>
      </c>
      <c r="U8" s="17">
        <f>+$C$8*'11- 2010'!Z9</f>
        <v>0</v>
      </c>
      <c r="V8" s="17">
        <f>+$C$8*'11- 2010'!AA9</f>
        <v>0</v>
      </c>
      <c r="W8" s="17">
        <f>+$C$8*'11- 2010'!AB9</f>
        <v>0</v>
      </c>
      <c r="X8" s="17">
        <f>+$C$8*'11- 2010'!AC9</f>
        <v>0</v>
      </c>
      <c r="Y8" s="17">
        <f>+$C$8*'11- 2010'!AD9</f>
        <v>0</v>
      </c>
      <c r="Z8" s="17">
        <f>+$C$8*'11- 2010'!AE9</f>
        <v>0</v>
      </c>
      <c r="AA8" s="17">
        <f>+$C$8*'11- 2010'!AF9</f>
        <v>0</v>
      </c>
      <c r="AB8" s="17">
        <f>+$C$8*'11- 2010'!AG9</f>
        <v>0</v>
      </c>
      <c r="AC8" s="17">
        <f>+$C$8*'11- 2010'!AH9</f>
        <v>0</v>
      </c>
      <c r="AD8" s="17">
        <f>+$C$8*'11- 2010'!AI9</f>
        <v>0</v>
      </c>
      <c r="AE8" s="17">
        <f>+$C$8*'11- 2010'!AJ9</f>
        <v>0</v>
      </c>
      <c r="AF8" s="15">
        <f>+$C$8*'11- 2010'!AK9</f>
        <v>0</v>
      </c>
      <c r="AG8" s="15">
        <f>+$C$8*'11- 2010'!AL9</f>
        <v>0</v>
      </c>
      <c r="AH8" s="15">
        <f>+$C$8*'11- 2010'!AM9</f>
        <v>0</v>
      </c>
      <c r="AI8" s="2"/>
    </row>
    <row r="9" spans="1:35">
      <c r="A9" s="17">
        <v>2</v>
      </c>
      <c r="B9" s="17" t="str">
        <f>+'11- 2010'!C10</f>
        <v>PRESTACION DE SERVICIOS DE ATENCION MEDICA DE PRIMER NIVEL. ACTIVIDADES DE PROMOCION Y PREVENCION EN LA ESE SAN CAYETANO DE GUAPOTA</v>
      </c>
      <c r="C9" s="17">
        <f>+'11- 2010'!H10/'11- 2010'!AN10</f>
        <v>550.92583333333334</v>
      </c>
      <c r="D9" s="17">
        <f>+$C$9*'11- 2010'!I10</f>
        <v>0</v>
      </c>
      <c r="E9" s="17">
        <f>+$C$9*'11- 2010'!J10</f>
        <v>0</v>
      </c>
      <c r="F9" s="17">
        <f>+$C$9*'11- 2010'!K10</f>
        <v>0</v>
      </c>
      <c r="G9" s="17">
        <f>+$C$9*'11- 2010'!L10</f>
        <v>0</v>
      </c>
      <c r="H9" s="17">
        <f>+$C$9*'11- 2010'!M10</f>
        <v>0</v>
      </c>
      <c r="I9" s="17">
        <f>+$C$9*'11- 2010'!N10</f>
        <v>396666.60000000003</v>
      </c>
      <c r="J9" s="17">
        <f>+$C$9*'11- 2010'!O10</f>
        <v>0</v>
      </c>
      <c r="K9" s="17">
        <f>+$C$9*'11- 2010'!P10</f>
        <v>0</v>
      </c>
      <c r="L9" s="17">
        <f>+$C$9*'11- 2010'!Q10</f>
        <v>0</v>
      </c>
      <c r="M9" s="17">
        <f>+$C$9*'11- 2010'!R10</f>
        <v>0</v>
      </c>
      <c r="N9" s="17">
        <f>+$C$9*'11- 2010'!S10</f>
        <v>0</v>
      </c>
      <c r="O9" s="17">
        <f>+$C$9*'11- 2010'!T10</f>
        <v>0</v>
      </c>
      <c r="P9" s="17">
        <f>+$C$9*'11- 2010'!U10</f>
        <v>0</v>
      </c>
      <c r="Q9" s="17">
        <f>+$C$9*'11- 2010'!V10</f>
        <v>0</v>
      </c>
      <c r="R9" s="17">
        <f>+$C$9*'11- 2010'!W10</f>
        <v>0</v>
      </c>
      <c r="S9" s="17">
        <f>+$C$9*'11- 2010'!X10</f>
        <v>0</v>
      </c>
      <c r="T9" s="17">
        <f>+$C$9*'11- 2010'!Y10</f>
        <v>0</v>
      </c>
      <c r="U9" s="17">
        <f>+$C$9*'11- 2010'!Z10</f>
        <v>0</v>
      </c>
      <c r="V9" s="17">
        <f>+$C$9*'11- 2010'!AA10</f>
        <v>0</v>
      </c>
      <c r="W9" s="17">
        <f>+$C$9*'11- 2010'!AB10</f>
        <v>0</v>
      </c>
      <c r="X9" s="17">
        <f>+$C$9*'11- 2010'!AC10</f>
        <v>0</v>
      </c>
      <c r="Y9" s="17">
        <f>+$C$9*'11- 2010'!AD10</f>
        <v>0</v>
      </c>
      <c r="Z9" s="17">
        <f>+$C$9*'11- 2010'!AE10</f>
        <v>0</v>
      </c>
      <c r="AA9" s="17">
        <f>+$C$9*'11- 2010'!AF10</f>
        <v>0</v>
      </c>
      <c r="AB9" s="17">
        <f>+$C$9*'11- 2010'!AG10</f>
        <v>0</v>
      </c>
      <c r="AC9" s="17">
        <f>+$C$9*'11- 2010'!AH10</f>
        <v>0</v>
      </c>
      <c r="AD9" s="17">
        <f>+$C$9*'11- 2010'!AI10</f>
        <v>0</v>
      </c>
      <c r="AE9" s="17">
        <f>+$C$9*'11- 2010'!AJ10</f>
        <v>0</v>
      </c>
      <c r="AF9" s="17">
        <f>+$C$9*'11- 2010'!AK10</f>
        <v>0</v>
      </c>
      <c r="AG9" s="17">
        <f>+$C$9*'11- 2010'!AL10</f>
        <v>0</v>
      </c>
      <c r="AH9" s="17">
        <f>+$C$9*'11- 2010'!AM10</f>
        <v>0</v>
      </c>
      <c r="AI9" s="2"/>
    </row>
    <row r="10" spans="1:35">
      <c r="A10" s="17">
        <v>3</v>
      </c>
      <c r="B10" s="17" t="str">
        <f>+'11- 2010'!C11</f>
        <v>SERVICIOS PROFESIONALES COMO BACTERIOLOGA</v>
      </c>
      <c r="C10" s="17">
        <f>+'11- 2010'!H11/'11- 2010'!AN11</f>
        <v>405.09259259259261</v>
      </c>
      <c r="D10" s="17">
        <f>+$C$10*'11- 2010'!I11</f>
        <v>0</v>
      </c>
      <c r="E10" s="17">
        <f>+$C$10*'11- 2010'!J11</f>
        <v>0</v>
      </c>
      <c r="F10" s="17">
        <f>+$C$10*'11- 2010'!K11</f>
        <v>0</v>
      </c>
      <c r="G10" s="17">
        <f>+$C$10*'11- 2010'!L11</f>
        <v>0</v>
      </c>
      <c r="H10" s="17">
        <f>+$C$10*'11- 2010'!M11</f>
        <v>0</v>
      </c>
      <c r="I10" s="17">
        <f>+$C$10*'11- 2010'!N11</f>
        <v>0</v>
      </c>
      <c r="J10" s="17">
        <f>+$C$10*'11- 2010'!O11</f>
        <v>0</v>
      </c>
      <c r="K10" s="17">
        <f>+$C$10*'11- 2010'!P11</f>
        <v>0</v>
      </c>
      <c r="L10" s="17">
        <f>+$C$10*'11- 2010'!Q11</f>
        <v>0</v>
      </c>
      <c r="M10" s="17">
        <f>+$C$10*'11- 2010'!R11</f>
        <v>0</v>
      </c>
      <c r="N10" s="17">
        <f>+$C$10*'11- 2010'!S11</f>
        <v>0</v>
      </c>
      <c r="O10" s="17">
        <f>+$C$10*'11- 2010'!T11</f>
        <v>0</v>
      </c>
      <c r="P10" s="17">
        <f>+$C$10*'11- 2010'!U11</f>
        <v>0</v>
      </c>
      <c r="Q10" s="17">
        <f>+$C$10*'11- 2010'!V11</f>
        <v>0</v>
      </c>
      <c r="R10" s="17">
        <f>+$C$10*'11- 2010'!W11</f>
        <v>0</v>
      </c>
      <c r="S10" s="17">
        <f>+$C$10*'11- 2010'!X11</f>
        <v>0</v>
      </c>
      <c r="T10" s="17">
        <f>+$C$10*'11- 2010'!Y11</f>
        <v>291666.66666666669</v>
      </c>
      <c r="U10" s="17">
        <f>+$C$10*'11- 2010'!Z11</f>
        <v>0</v>
      </c>
      <c r="V10" s="17">
        <f>+$C$10*'11- 2010'!AA11</f>
        <v>0</v>
      </c>
      <c r="W10" s="17">
        <f>+$C$10*'11- 2010'!AB11</f>
        <v>0</v>
      </c>
      <c r="X10" s="17">
        <f>+$C$10*'11- 2010'!AC11</f>
        <v>0</v>
      </c>
      <c r="Y10" s="17">
        <f>+$C$10*'11- 2010'!AD11</f>
        <v>0</v>
      </c>
      <c r="Z10" s="17">
        <f>+$C$10*'11- 2010'!AE11</f>
        <v>0</v>
      </c>
      <c r="AA10" s="17">
        <f>+$C$10*'11- 2010'!AF11</f>
        <v>0</v>
      </c>
      <c r="AB10" s="17">
        <f>+$C$10*'11- 2010'!AG11</f>
        <v>0</v>
      </c>
      <c r="AC10" s="17">
        <f>+$C$10*'11- 2010'!AH11</f>
        <v>0</v>
      </c>
      <c r="AD10" s="17">
        <f>+$C$10*'11- 2010'!AI11</f>
        <v>0</v>
      </c>
      <c r="AE10" s="17">
        <f>+$C$10*'11- 2010'!AJ11</f>
        <v>0</v>
      </c>
      <c r="AF10" s="17">
        <f>+$C$10*'11- 2010'!AK11</f>
        <v>0</v>
      </c>
      <c r="AG10" s="17">
        <f>+$C$10*'11- 2010'!AL11</f>
        <v>0</v>
      </c>
      <c r="AH10" s="17">
        <f>+$C$10*'11- 2010'!AM11</f>
        <v>0</v>
      </c>
      <c r="AI10" s="2"/>
    </row>
    <row r="11" spans="1:35">
      <c r="A11" s="17">
        <v>4</v>
      </c>
      <c r="B11" s="17" t="str">
        <f>+'11- 2010'!C12</f>
        <v>PRESTACION DE SERVICIOS DE ATENCION MEDICA DE PRIMER NIVEL. ACTIVIDADES DE PROMOCION Y PREVENCION EN LA ESE SAN CAYETANO DE GUAPOTA</v>
      </c>
      <c r="C11" s="17">
        <f>+'11- 2010'!H12/'11- 2010'!AN12</f>
        <v>87.448611111111106</v>
      </c>
      <c r="D11" s="17">
        <f>+$C$11*'11- 2010'!I12</f>
        <v>0</v>
      </c>
      <c r="E11" s="17">
        <f>+$C$11*'11- 2010'!J12</f>
        <v>0</v>
      </c>
      <c r="F11" s="17">
        <f>+$C$11*'11- 2010'!K12</f>
        <v>0</v>
      </c>
      <c r="G11" s="17">
        <f>+$C$11*'11- 2010'!L12</f>
        <v>0</v>
      </c>
      <c r="H11" s="17">
        <f>+$C$11*'11- 2010'!M12</f>
        <v>0</v>
      </c>
      <c r="I11" s="17">
        <f>+$C$11*'11- 2010'!N12</f>
        <v>62962.999999999993</v>
      </c>
      <c r="J11" s="17">
        <f>+$C$11*'11- 2010'!O12</f>
        <v>0</v>
      </c>
      <c r="K11" s="17">
        <f>+$C$11*'11- 2010'!P12</f>
        <v>0</v>
      </c>
      <c r="L11" s="17">
        <f>+$C$11*'11- 2010'!Q12</f>
        <v>0</v>
      </c>
      <c r="M11" s="17">
        <f>+$C$11*'11- 2010'!R12</f>
        <v>0</v>
      </c>
      <c r="N11" s="17">
        <f>+$C$11*'11- 2010'!S12</f>
        <v>0</v>
      </c>
      <c r="O11" s="17">
        <f>+$C$11*'11- 2010'!T12</f>
        <v>0</v>
      </c>
      <c r="P11" s="17">
        <f>+$C$11*'11- 2010'!U12</f>
        <v>0</v>
      </c>
      <c r="Q11" s="17">
        <f>+$C$11*'11- 2010'!V12</f>
        <v>0</v>
      </c>
      <c r="R11" s="17">
        <f>+$C$11*'11- 2010'!W12</f>
        <v>0</v>
      </c>
      <c r="S11" s="17">
        <f>+$C$11*'11- 2010'!X12</f>
        <v>0</v>
      </c>
      <c r="T11" s="17">
        <f>+$C$11*'11- 2010'!Y12</f>
        <v>0</v>
      </c>
      <c r="U11" s="17">
        <f>+$C$11*'11- 2010'!Z12</f>
        <v>0</v>
      </c>
      <c r="V11" s="17">
        <f>+$C$11*'11- 2010'!AA12</f>
        <v>0</v>
      </c>
      <c r="W11" s="17">
        <f>+$C$11*'11- 2010'!AB12</f>
        <v>0</v>
      </c>
      <c r="X11" s="17">
        <f>+$C$11*'11- 2010'!AC12</f>
        <v>0</v>
      </c>
      <c r="Y11" s="17">
        <f>+$C$11*'11- 2010'!AD12</f>
        <v>0</v>
      </c>
      <c r="Z11" s="17">
        <f>+$C$11*'11- 2010'!AE12</f>
        <v>0</v>
      </c>
      <c r="AA11" s="17">
        <f>+$C$11*'11- 2010'!AF12</f>
        <v>0</v>
      </c>
      <c r="AB11" s="17">
        <f>+$C$11*'11- 2010'!AG12</f>
        <v>0</v>
      </c>
      <c r="AC11" s="17">
        <f>+$C$11*'11- 2010'!AH12</f>
        <v>0</v>
      </c>
      <c r="AD11" s="17">
        <f>+$C$11*'11- 2010'!AI12</f>
        <v>0</v>
      </c>
      <c r="AE11" s="17">
        <f>+$C$11*'11- 2010'!AJ12</f>
        <v>0</v>
      </c>
      <c r="AF11" s="17">
        <f>+$C$11*'11- 2010'!AK12</f>
        <v>0</v>
      </c>
      <c r="AG11" s="17">
        <f>+$C$11*'11- 2010'!AL12</f>
        <v>0</v>
      </c>
      <c r="AH11" s="17">
        <f>+$C$11*'11- 2010'!AM12</f>
        <v>0</v>
      </c>
      <c r="AI11" s="2"/>
    </row>
    <row r="12" spans="1:35">
      <c r="A12" s="17">
        <v>5</v>
      </c>
      <c r="B12" s="17" t="str">
        <f>+'11- 2010'!C13</f>
        <v xml:space="preserve">PRESTACION DE SERVICIOS  MEDICO GENERAL </v>
      </c>
      <c r="C12" s="17">
        <f>+'11- 2010'!H13/'11- 2010'!AN13</f>
        <v>1224.2796296296297</v>
      </c>
      <c r="D12" s="17">
        <f>+$C$12*'11- 2010'!I13</f>
        <v>146913.55555555556</v>
      </c>
      <c r="E12" s="17">
        <f>+$C$12*'11- 2010'!J13</f>
        <v>146913.55555555556</v>
      </c>
      <c r="F12" s="17">
        <f>+$C$12*'11- 2010'!K13</f>
        <v>146913.55555555556</v>
      </c>
      <c r="G12" s="17">
        <f>+$C$12*'11- 2010'!L13</f>
        <v>0</v>
      </c>
      <c r="H12" s="17">
        <f>+$C$12*'11- 2010'!M13</f>
        <v>0</v>
      </c>
      <c r="I12" s="17">
        <f>+$C$12*'11- 2010'!N13</f>
        <v>146913.55555555556</v>
      </c>
      <c r="J12" s="17">
        <f>+$C$12*'11- 2010'!O13</f>
        <v>146913.55555555556</v>
      </c>
      <c r="K12" s="17">
        <f>+$C$12*'11- 2010'!P13</f>
        <v>146913.55555555556</v>
      </c>
      <c r="L12" s="17">
        <f>+$C$12*'11- 2010'!Q13</f>
        <v>0</v>
      </c>
      <c r="M12" s="17">
        <f>+$C$12*'11- 2010'!R13</f>
        <v>0</v>
      </c>
      <c r="N12" s="17">
        <f>+$C$12*'11- 2010'!S13</f>
        <v>0</v>
      </c>
      <c r="O12" s="17">
        <f>+$C$12*'11- 2010'!T13</f>
        <v>0</v>
      </c>
      <c r="P12" s="17">
        <f>+$C$12*'11- 2010'!U13</f>
        <v>0</v>
      </c>
      <c r="Q12" s="17">
        <f>+$C$12*'11- 2010'!V13</f>
        <v>0</v>
      </c>
      <c r="R12" s="17">
        <f>+$C$12*'11- 2010'!W13</f>
        <v>0</v>
      </c>
      <c r="S12" s="17">
        <f>+$C$12*'11- 2010'!X13</f>
        <v>0</v>
      </c>
      <c r="T12" s="17">
        <f>+$C$12*'11- 2010'!Y13</f>
        <v>0</v>
      </c>
      <c r="U12" s="17">
        <f>+$C$12*'11- 2010'!Z13</f>
        <v>0</v>
      </c>
      <c r="V12" s="17">
        <f>+$C$12*'11- 2010'!AA13</f>
        <v>0</v>
      </c>
      <c r="W12" s="17">
        <f>+$C$12*'11- 2010'!AB13</f>
        <v>0</v>
      </c>
      <c r="X12" s="17">
        <f>+$C$12*'11- 2010'!AC13</f>
        <v>0</v>
      </c>
      <c r="Y12" s="17">
        <f>+$C$12*'11- 2010'!AD13</f>
        <v>0</v>
      </c>
      <c r="Z12" s="17">
        <f>+$C$12*'11- 2010'!AE13</f>
        <v>0</v>
      </c>
      <c r="AA12" s="17">
        <f>+$C$12*'11- 2010'!AF13</f>
        <v>0</v>
      </c>
      <c r="AB12" s="17">
        <f>+$C$12*'11- 2010'!AG13</f>
        <v>0</v>
      </c>
      <c r="AC12" s="17">
        <f>+$C$12*'11- 2010'!AH13</f>
        <v>0</v>
      </c>
      <c r="AD12" s="17">
        <f>+$C$12*'11- 2010'!AI13</f>
        <v>0</v>
      </c>
      <c r="AE12" s="17">
        <f>+$C$12*'11- 2010'!AJ13</f>
        <v>0</v>
      </c>
      <c r="AF12" s="17">
        <f>+$C$12*'11- 2010'!AK13</f>
        <v>0</v>
      </c>
      <c r="AG12" s="17">
        <f>+$C$12*'11- 2010'!AL13</f>
        <v>0</v>
      </c>
      <c r="AH12" s="17">
        <f>+$C$12*'11- 2010'!AM13</f>
        <v>0</v>
      </c>
      <c r="AI12" s="2"/>
    </row>
    <row r="13" spans="1:35">
      <c r="A13" s="15">
        <v>6</v>
      </c>
      <c r="B13" s="17" t="str">
        <f>+'11- 2010'!C14</f>
        <v xml:space="preserve">PRESTACION DE SERVICIOS BACTERIOKLOGA </v>
      </c>
      <c r="C13" s="17">
        <f>+'11- 2010'!H14/'11- 2010'!AN14</f>
        <v>2291.6666666666665</v>
      </c>
      <c r="D13" s="17">
        <f>+$C$13*'11- 2010'!I14</f>
        <v>91666.666666666657</v>
      </c>
      <c r="E13" s="17">
        <f>+$C$13*'11- 2010'!J14</f>
        <v>91666.666666666657</v>
      </c>
      <c r="F13" s="17">
        <f>+$C$13*'11- 2010'!K14</f>
        <v>91666.666666666657</v>
      </c>
      <c r="G13" s="17">
        <f>+$C$13*'11- 2010'!L14</f>
        <v>0</v>
      </c>
      <c r="H13" s="17">
        <f>+$C$13*'11- 2010'!M14</f>
        <v>0</v>
      </c>
      <c r="I13" s="17">
        <f>+$C$13*'11- 2010'!N14</f>
        <v>91666.666666666657</v>
      </c>
      <c r="J13" s="17">
        <f>+$C$13*'11- 2010'!O14</f>
        <v>91666.666666666657</v>
      </c>
      <c r="K13" s="17">
        <f>+$C$13*'11- 2010'!P14</f>
        <v>91666.666666666657</v>
      </c>
      <c r="L13" s="17">
        <f>+$C$13*'11- 2010'!Q14</f>
        <v>0</v>
      </c>
      <c r="M13" s="17">
        <f>+$C$13*'11- 2010'!R14</f>
        <v>0</v>
      </c>
      <c r="N13" s="17">
        <f>+$C$13*'11- 2010'!S14</f>
        <v>0</v>
      </c>
      <c r="O13" s="17">
        <f>+$C$13*'11- 2010'!T14</f>
        <v>0</v>
      </c>
      <c r="P13" s="17">
        <f>+$C$13*'11- 2010'!U14</f>
        <v>0</v>
      </c>
      <c r="Q13" s="17">
        <f>+$C$13*'11- 2010'!V14</f>
        <v>0</v>
      </c>
      <c r="R13" s="17">
        <f>+$C$13*'11- 2010'!W14</f>
        <v>0</v>
      </c>
      <c r="S13" s="17">
        <f>+$C$13*'11- 2010'!X14</f>
        <v>0</v>
      </c>
      <c r="T13" s="17">
        <f>+$C$13*'11- 2010'!Y14</f>
        <v>0</v>
      </c>
      <c r="U13" s="17">
        <f>+$C$13*'11- 2010'!Z14</f>
        <v>0</v>
      </c>
      <c r="V13" s="17">
        <f>+$C$13*'11- 2010'!AA14</f>
        <v>0</v>
      </c>
      <c r="W13" s="17">
        <f>+$C$13*'11- 2010'!AB14</f>
        <v>0</v>
      </c>
      <c r="X13" s="17">
        <f>+$C$13*'11- 2010'!AC14</f>
        <v>0</v>
      </c>
      <c r="Y13" s="17">
        <f>+$C$13*'11- 2010'!AD14</f>
        <v>0</v>
      </c>
      <c r="Z13" s="17">
        <f>+$C$13*'11- 2010'!AE14</f>
        <v>0</v>
      </c>
      <c r="AA13" s="17">
        <f>+$C$13*'11- 2010'!AF14</f>
        <v>0</v>
      </c>
      <c r="AB13" s="17">
        <f>+$C$13*'11- 2010'!AG14</f>
        <v>0</v>
      </c>
      <c r="AC13" s="17">
        <f>+$C$13*'11- 2010'!AH14</f>
        <v>0</v>
      </c>
      <c r="AD13" s="17">
        <f>+$C$13*'11- 2010'!AI14</f>
        <v>0</v>
      </c>
      <c r="AE13" s="17">
        <f>+$C$13*'11- 2010'!AJ14</f>
        <v>0</v>
      </c>
      <c r="AF13" s="17">
        <f>+$C$13*'11- 2010'!AK14</f>
        <v>0</v>
      </c>
      <c r="AG13" s="17">
        <f>+$C$13*'11- 2010'!AL14</f>
        <v>0</v>
      </c>
      <c r="AH13" s="17">
        <f>+$C$13*'11- 2010'!AM14</f>
        <v>0</v>
      </c>
      <c r="AI13" s="2"/>
    </row>
    <row r="14" spans="1:35">
      <c r="A14" s="17">
        <v>7</v>
      </c>
      <c r="B14" s="17" t="str">
        <f>+'11- 2010'!C15</f>
        <v>CONDUCTOR AMBUALANCIA</v>
      </c>
      <c r="C14" s="17">
        <f>+'11- 2010'!H15/'11- 2010'!AN15</f>
        <v>2812.5</v>
      </c>
      <c r="D14" s="17">
        <f>+$C$14*'11- 2010'!I15</f>
        <v>0</v>
      </c>
      <c r="E14" s="17">
        <f>+$C$14*'11- 2010'!J15</f>
        <v>0</v>
      </c>
      <c r="F14" s="17">
        <f>+$C$14*'11- 2010'!K15</f>
        <v>0</v>
      </c>
      <c r="G14" s="17">
        <f>+$C$14*'11- 2010'!L15</f>
        <v>0</v>
      </c>
      <c r="H14" s="17">
        <f>+$C$14*'11- 2010'!M15</f>
        <v>0</v>
      </c>
      <c r="I14" s="17">
        <f>+$C$14*'11- 2010'!N15</f>
        <v>0</v>
      </c>
      <c r="J14" s="17">
        <f>+$C$14*'11- 2010'!O15</f>
        <v>0</v>
      </c>
      <c r="K14" s="17">
        <f>+$C$14*'11- 2010'!P15</f>
        <v>0</v>
      </c>
      <c r="L14" s="17">
        <f>+$C$14*'11- 2010'!Q15</f>
        <v>0</v>
      </c>
      <c r="M14" s="17">
        <f>+$C$14*'11- 2010'!R15</f>
        <v>0</v>
      </c>
      <c r="N14" s="17">
        <f>+$C$14*'11- 2010'!S15</f>
        <v>0</v>
      </c>
      <c r="O14" s="17">
        <f>+$C$14*'11- 2010'!T15</f>
        <v>0</v>
      </c>
      <c r="P14" s="17">
        <f>+$C$14*'11- 2010'!U15</f>
        <v>0</v>
      </c>
      <c r="Q14" s="17">
        <f>+$C$14*'11- 2010'!V15</f>
        <v>0</v>
      </c>
      <c r="R14" s="17">
        <f>+$C$14*'11- 2010'!W15</f>
        <v>0</v>
      </c>
      <c r="S14" s="17">
        <f>+$C$14*'11- 2010'!X15</f>
        <v>0</v>
      </c>
      <c r="T14" s="17">
        <f>+$C$14*'11- 2010'!Y15</f>
        <v>0</v>
      </c>
      <c r="U14" s="17">
        <f>+$C$14*'11- 2010'!Z15</f>
        <v>0</v>
      </c>
      <c r="V14" s="17">
        <f>+$C$14*'11- 2010'!AA15</f>
        <v>0</v>
      </c>
      <c r="W14" s="17">
        <f>+$C$14*'11- 2010'!AB15</f>
        <v>0</v>
      </c>
      <c r="X14" s="17">
        <f>+$C$14*'11- 2010'!AC15</f>
        <v>0</v>
      </c>
      <c r="Y14" s="17">
        <f>+$C$14*'11- 2010'!AD15</f>
        <v>0</v>
      </c>
      <c r="Z14" s="17">
        <f>+$C$14*'11- 2010'!AE15</f>
        <v>0</v>
      </c>
      <c r="AA14" s="17">
        <f>+$C$14*'11- 2010'!AF15</f>
        <v>0</v>
      </c>
      <c r="AB14" s="17">
        <f>+$C$14*'11- 2010'!AG15</f>
        <v>0</v>
      </c>
      <c r="AC14" s="17">
        <f>+$C$14*'11- 2010'!AH15</f>
        <v>0</v>
      </c>
      <c r="AD14" s="17">
        <f>+$C$14*'11- 2010'!AI15</f>
        <v>0</v>
      </c>
      <c r="AE14" s="17">
        <f>+$C$14*'11- 2010'!AJ15</f>
        <v>0</v>
      </c>
      <c r="AF14" s="17">
        <f>+$C$14*'11- 2010'!AK15</f>
        <v>0</v>
      </c>
      <c r="AG14" s="17">
        <f>+$C$14*'11- 2010'!AL15</f>
        <v>450000</v>
      </c>
      <c r="AH14" s="17">
        <f>+$C$14*'11- 2010'!AM15</f>
        <v>0</v>
      </c>
      <c r="AI14" s="2"/>
    </row>
    <row r="15" spans="1:35">
      <c r="A15" s="17">
        <v>8</v>
      </c>
      <c r="B15" s="17" t="str">
        <f>+'11- 2010'!C16</f>
        <v>PRESTACION DE SERVICIOS MEDICO GENERAL</v>
      </c>
      <c r="C15" s="17">
        <f>+'11- 2010'!H16/'11- 2010'!AN16</f>
        <v>723.95833333333337</v>
      </c>
      <c r="D15" s="17">
        <f>+$C$15*'11- 2010'!I16</f>
        <v>86875</v>
      </c>
      <c r="E15" s="17">
        <f>+$C$15*'11- 2010'!J16</f>
        <v>86875</v>
      </c>
      <c r="F15" s="17">
        <f>+$C$15*'11- 2010'!K16</f>
        <v>86875</v>
      </c>
      <c r="G15" s="17">
        <f>+$C$15*'11- 2010'!L16</f>
        <v>0</v>
      </c>
      <c r="H15" s="17">
        <f>+$C$15*'11- 2010'!M16</f>
        <v>0</v>
      </c>
      <c r="I15" s="17">
        <f>+$C$15*'11- 2010'!N16</f>
        <v>86875</v>
      </c>
      <c r="J15" s="17">
        <f>+$C$15*'11- 2010'!O16</f>
        <v>86875</v>
      </c>
      <c r="K15" s="17">
        <f>+$C$15*'11- 2010'!P16</f>
        <v>86875</v>
      </c>
      <c r="L15" s="17">
        <f>+$C$15*'11- 2010'!Q16</f>
        <v>0</v>
      </c>
      <c r="M15" s="17">
        <f>+$C$15*'11- 2010'!R16</f>
        <v>0</v>
      </c>
      <c r="N15" s="17">
        <f>+$C$15*'11- 2010'!S16</f>
        <v>0</v>
      </c>
      <c r="O15" s="17">
        <f>+$C$15*'11- 2010'!T16</f>
        <v>0</v>
      </c>
      <c r="P15" s="17">
        <f>+$C$15*'11- 2010'!U16</f>
        <v>0</v>
      </c>
      <c r="Q15" s="17">
        <f>+$C$15*'11- 2010'!V16</f>
        <v>0</v>
      </c>
      <c r="R15" s="17">
        <f>+$C$15*'11- 2010'!W16</f>
        <v>0</v>
      </c>
      <c r="S15" s="17">
        <f>+$C$15*'11- 2010'!X16</f>
        <v>0</v>
      </c>
      <c r="T15" s="17">
        <f>+$C$15*'11- 2010'!Y16</f>
        <v>0</v>
      </c>
      <c r="U15" s="17">
        <f>+$C$15*'11- 2010'!Z16</f>
        <v>0</v>
      </c>
      <c r="V15" s="17">
        <f>+$C$15*'11- 2010'!AA16</f>
        <v>0</v>
      </c>
      <c r="W15" s="17">
        <f>+$C$15*'11- 2010'!AB16</f>
        <v>0</v>
      </c>
      <c r="X15" s="17">
        <f>+$C$15*'11- 2010'!AC16</f>
        <v>0</v>
      </c>
      <c r="Y15" s="17">
        <f>+$C$15*'11- 2010'!AD16</f>
        <v>0</v>
      </c>
      <c r="Z15" s="17">
        <f>+$C$15*'11- 2010'!AE16</f>
        <v>0</v>
      </c>
      <c r="AA15" s="17">
        <f>+$C$15*'11- 2010'!AF16</f>
        <v>0</v>
      </c>
      <c r="AB15" s="17">
        <f>+$C$15*'11- 2010'!AG16</f>
        <v>0</v>
      </c>
      <c r="AC15" s="17">
        <f>+$C$15*'11- 2010'!AH16</f>
        <v>0</v>
      </c>
      <c r="AD15" s="17">
        <f>+$C$15*'11- 2010'!AI16</f>
        <v>0</v>
      </c>
      <c r="AE15" s="17">
        <f>+$C$15*'11- 2010'!AJ16</f>
        <v>0</v>
      </c>
      <c r="AF15" s="17">
        <f>+$C$15*'11- 2010'!AK16</f>
        <v>0</v>
      </c>
      <c r="AG15" s="17">
        <f>+$C$15*'11- 2010'!AL16</f>
        <v>0</v>
      </c>
      <c r="AH15" s="17">
        <f>+$C$15*'11- 2010'!AM16</f>
        <v>0</v>
      </c>
      <c r="AI15" s="2"/>
    </row>
    <row r="16" spans="1:35">
      <c r="A16" s="17">
        <v>9</v>
      </c>
      <c r="B16" s="17" t="str">
        <f>+'11- 2010'!C17</f>
        <v>PRESTACION DE SERVICIOS MEDICO GENERAL</v>
      </c>
      <c r="C16" s="17">
        <f>+'11- 2010'!H17/'11- 2010'!AN17</f>
        <v>361.97916666666669</v>
      </c>
      <c r="D16" s="17">
        <f>+$C$16*'11- 2010'!I17</f>
        <v>43437.5</v>
      </c>
      <c r="E16" s="17">
        <f>+$C$16*'11- 2010'!J17</f>
        <v>43437.5</v>
      </c>
      <c r="F16" s="17">
        <f>+$C$16*'11- 2010'!K17</f>
        <v>43437.5</v>
      </c>
      <c r="G16" s="17">
        <f>+$C$16*'11- 2010'!L17</f>
        <v>0</v>
      </c>
      <c r="H16" s="17">
        <f>+$C$16*'11- 2010'!M17</f>
        <v>0</v>
      </c>
      <c r="I16" s="17">
        <f>+$C$16*'11- 2010'!N17</f>
        <v>43437.5</v>
      </c>
      <c r="J16" s="17">
        <f>+$C$16*'11- 2010'!O17</f>
        <v>43437.5</v>
      </c>
      <c r="K16" s="17">
        <f>+$C$16*'11- 2010'!P17</f>
        <v>43437.5</v>
      </c>
      <c r="L16" s="17">
        <f>+$C$16*'11- 2010'!Q17</f>
        <v>0</v>
      </c>
      <c r="M16" s="17">
        <f>+$C$16*'11- 2010'!R17</f>
        <v>0</v>
      </c>
      <c r="N16" s="17">
        <f>+$C$16*'11- 2010'!S17</f>
        <v>0</v>
      </c>
      <c r="O16" s="17">
        <f>+$C$16*'11- 2010'!T17</f>
        <v>0</v>
      </c>
      <c r="P16" s="17">
        <f>+$C$16*'11- 2010'!U17</f>
        <v>0</v>
      </c>
      <c r="Q16" s="17">
        <f>+$C$16*'11- 2010'!V17</f>
        <v>0</v>
      </c>
      <c r="R16" s="17">
        <f>+$C$16*'11- 2010'!W17</f>
        <v>0</v>
      </c>
      <c r="S16" s="17">
        <f>+$C$16*'11- 2010'!X17</f>
        <v>0</v>
      </c>
      <c r="T16" s="17">
        <f>+$C$16*'11- 2010'!Y17</f>
        <v>0</v>
      </c>
      <c r="U16" s="17">
        <f>+$C$16*'11- 2010'!Z17</f>
        <v>0</v>
      </c>
      <c r="V16" s="17">
        <f>+$C$16*'11- 2010'!AA17</f>
        <v>0</v>
      </c>
      <c r="W16" s="17">
        <f>+$C$16*'11- 2010'!AB17</f>
        <v>0</v>
      </c>
      <c r="X16" s="17">
        <f>+$C$16*'11- 2010'!AC17</f>
        <v>0</v>
      </c>
      <c r="Y16" s="17">
        <f>+$C$16*'11- 2010'!AD17</f>
        <v>0</v>
      </c>
      <c r="Z16" s="17">
        <f>+$C$16*'11- 2010'!AE17</f>
        <v>0</v>
      </c>
      <c r="AA16" s="17">
        <f>+$C$16*'11- 2010'!AF17</f>
        <v>0</v>
      </c>
      <c r="AB16" s="17">
        <f>+$C$16*'11- 2010'!AG17</f>
        <v>0</v>
      </c>
      <c r="AC16" s="17">
        <f>+$C$16*'11- 2010'!AH17</f>
        <v>0</v>
      </c>
      <c r="AD16" s="17">
        <f>+$C$16*'11- 2010'!AI17</f>
        <v>0</v>
      </c>
      <c r="AE16" s="17">
        <f>+$C$16*'11- 2010'!AJ17</f>
        <v>0</v>
      </c>
      <c r="AF16" s="17">
        <f>+$C$16*'11- 2010'!AK17</f>
        <v>0</v>
      </c>
      <c r="AG16" s="17">
        <f>+$C$16*'11- 2010'!AL17</f>
        <v>0</v>
      </c>
      <c r="AH16" s="17">
        <f>+$C$16*'11- 2010'!AM17</f>
        <v>0</v>
      </c>
      <c r="AI16" s="2"/>
    </row>
    <row r="17" spans="1:36">
      <c r="A17" s="15">
        <v>10</v>
      </c>
      <c r="B17" s="17" t="str">
        <f>+'11- 2010'!C18</f>
        <v>PRESTACION DE SERVICIOS JEFE DE ENFERMERIA</v>
      </c>
      <c r="C17" s="17">
        <f>+'11- 2010'!H18/'11- 2010'!AN18</f>
        <v>6250</v>
      </c>
      <c r="D17" s="17">
        <f>+$C$17*'11- 2010'!I18</f>
        <v>375000</v>
      </c>
      <c r="E17" s="17">
        <f>+$C$17*'11- 2010'!J18</f>
        <v>0</v>
      </c>
      <c r="F17" s="17">
        <f>+$C$17*'11- 2010'!K18</f>
        <v>375000</v>
      </c>
      <c r="G17" s="17">
        <f>+$C$17*'11- 2010'!L18</f>
        <v>0</v>
      </c>
      <c r="H17" s="17">
        <f>+$C$17*'11- 2010'!M18</f>
        <v>0</v>
      </c>
      <c r="I17" s="17">
        <f>+$C$17*'11- 2010'!N18</f>
        <v>0</v>
      </c>
      <c r="J17" s="17">
        <f>+$C$17*'11- 2010'!O18</f>
        <v>0</v>
      </c>
      <c r="K17" s="17">
        <f>+$C$17*'11- 2010'!P18</f>
        <v>0</v>
      </c>
      <c r="L17" s="17">
        <f>+$C$17*'11- 2010'!Q18</f>
        <v>0</v>
      </c>
      <c r="M17" s="17">
        <f>+$C$17*'11- 2010'!R18</f>
        <v>0</v>
      </c>
      <c r="N17" s="17">
        <f>+$C$17*'11- 2010'!S18</f>
        <v>0</v>
      </c>
      <c r="O17" s="17">
        <f>+$C$17*'11- 2010'!T18</f>
        <v>0</v>
      </c>
      <c r="P17" s="17">
        <f>+$C$17*'11- 2010'!U18</f>
        <v>0</v>
      </c>
      <c r="Q17" s="17">
        <f>+$C$17*'11- 2010'!V18</f>
        <v>0</v>
      </c>
      <c r="R17" s="17">
        <f>+$C$17*'11- 2010'!W18</f>
        <v>0</v>
      </c>
      <c r="S17" s="17">
        <f>+$C$17*'11- 2010'!X18</f>
        <v>0</v>
      </c>
      <c r="T17" s="17">
        <f>+$C$17*'11- 2010'!Y18</f>
        <v>0</v>
      </c>
      <c r="U17" s="17">
        <f>+$C$17*'11- 2010'!Z18</f>
        <v>0</v>
      </c>
      <c r="V17" s="17">
        <f>+$C$17*'11- 2010'!AA18</f>
        <v>0</v>
      </c>
      <c r="W17" s="17">
        <f>+$C$17*'11- 2010'!AB18</f>
        <v>0</v>
      </c>
      <c r="X17" s="17">
        <f>+$C$17*'11- 2010'!AC18</f>
        <v>0</v>
      </c>
      <c r="Y17" s="17">
        <f>+$C$17*'11- 2010'!AD18</f>
        <v>0</v>
      </c>
      <c r="Z17" s="17">
        <f>+$C$17*'11- 2010'!AE18</f>
        <v>0</v>
      </c>
      <c r="AA17" s="17">
        <f>+$C$17*'11- 2010'!AF18</f>
        <v>0</v>
      </c>
      <c r="AB17" s="17">
        <f>+$C$17*'11- 2010'!AG18</f>
        <v>0</v>
      </c>
      <c r="AC17" s="17">
        <f>+$C$17*'11- 2010'!AH18</f>
        <v>0</v>
      </c>
      <c r="AD17" s="17">
        <f>+$C$17*'11- 2010'!AI18</f>
        <v>0</v>
      </c>
      <c r="AE17" s="17">
        <f>+$C$17*'11- 2010'!AJ18</f>
        <v>0</v>
      </c>
      <c r="AF17" s="17">
        <f>+$C$17*'11- 2010'!AK18</f>
        <v>0</v>
      </c>
      <c r="AG17" s="17">
        <f>+$C$17*'11- 2010'!AL18</f>
        <v>0</v>
      </c>
      <c r="AH17" s="17">
        <f>+$C$17*'11- 2010'!AM18</f>
        <v>0</v>
      </c>
      <c r="AI17" s="2"/>
    </row>
    <row r="18" spans="1:36">
      <c r="A18" s="17">
        <v>11</v>
      </c>
      <c r="B18" s="17" t="str">
        <f>+'11- 2010'!C19</f>
        <v>PRESTACION DE SERVICIOS REGENTE DE FARMACIA</v>
      </c>
      <c r="C18" s="17">
        <f>+'11- 2010'!H19/'11- 2010'!AN19</f>
        <v>3333.3333333333335</v>
      </c>
      <c r="D18" s="17">
        <f>+$C$18*'11- 2010'!I19</f>
        <v>0</v>
      </c>
      <c r="E18" s="17">
        <f>+$C$18*'11- 2010'!J19</f>
        <v>0</v>
      </c>
      <c r="F18" s="17">
        <f>+$C$18*'11- 2010'!K19</f>
        <v>0</v>
      </c>
      <c r="G18" s="17">
        <f>+$C$18*'11- 2010'!L19</f>
        <v>0</v>
      </c>
      <c r="H18" s="17">
        <f>+$C$18*'11- 2010'!M19</f>
        <v>0</v>
      </c>
      <c r="I18" s="17">
        <f>+$C$18*'11- 2010'!N19</f>
        <v>0</v>
      </c>
      <c r="J18" s="17">
        <f>+$C$18*'11- 2010'!O19</f>
        <v>0</v>
      </c>
      <c r="K18" s="17">
        <f>+$C$18*'11- 2010'!P19</f>
        <v>0</v>
      </c>
      <c r="L18" s="17">
        <f>+$C$18*'11- 2010'!Q19</f>
        <v>0</v>
      </c>
      <c r="M18" s="17">
        <f>+$C$18*'11- 2010'!R19</f>
        <v>0</v>
      </c>
      <c r="N18" s="17">
        <f>+$C$18*'11- 2010'!S19</f>
        <v>0</v>
      </c>
      <c r="O18" s="17">
        <f>+$C$18*'11- 2010'!T19</f>
        <v>0</v>
      </c>
      <c r="P18" s="17">
        <f>+$C$18*'11- 2010'!U19</f>
        <v>0</v>
      </c>
      <c r="Q18" s="17">
        <f>+$C$18*'11- 2010'!V19</f>
        <v>0</v>
      </c>
      <c r="R18" s="17">
        <f>+$C$18*'11- 2010'!W19</f>
        <v>0</v>
      </c>
      <c r="S18" s="17">
        <f>+$C$18*'11- 2010'!X19</f>
        <v>0</v>
      </c>
      <c r="T18" s="17">
        <f>+$C$18*'11- 2010'!Y19</f>
        <v>0</v>
      </c>
      <c r="U18" s="17">
        <f>+$C$18*'11- 2010'!Z19</f>
        <v>0</v>
      </c>
      <c r="V18" s="17">
        <f>+$C$18*'11- 2010'!AA19</f>
        <v>0</v>
      </c>
      <c r="W18" s="17">
        <f>+$C$18*'11- 2010'!AB19</f>
        <v>0</v>
      </c>
      <c r="X18" s="17">
        <f>+$C$18*'11- 2010'!AC19</f>
        <v>0</v>
      </c>
      <c r="Y18" s="17">
        <f>+$C$18*'11- 2010'!AD19</f>
        <v>0</v>
      </c>
      <c r="Z18" s="17">
        <f>+$C$18*'11- 2010'!AE19</f>
        <v>0</v>
      </c>
      <c r="AA18" s="17">
        <f>+$C$18*'11- 2010'!AF19</f>
        <v>0</v>
      </c>
      <c r="AB18" s="17">
        <f>+$C$18*'11- 2010'!AG19</f>
        <v>0</v>
      </c>
      <c r="AC18" s="17">
        <f>+$C$18*'11- 2010'!AH19</f>
        <v>0</v>
      </c>
      <c r="AD18" s="17">
        <f>+$C$18*'11- 2010'!AI19</f>
        <v>400000</v>
      </c>
      <c r="AE18" s="17">
        <f>+$C$18*'11- 2010'!AJ19</f>
        <v>0</v>
      </c>
      <c r="AF18" s="17">
        <f>+$C$18*'11- 2010'!AK19</f>
        <v>0</v>
      </c>
      <c r="AG18" s="17">
        <f>+$C$18*'11- 2010'!AL19</f>
        <v>0</v>
      </c>
      <c r="AH18" s="17">
        <f>+$C$18*'11- 2010'!AM19</f>
        <v>0</v>
      </c>
      <c r="AI18" s="2"/>
    </row>
    <row r="19" spans="1:36">
      <c r="A19" s="17">
        <v>12</v>
      </c>
      <c r="B19" s="17" t="str">
        <f>+'11- 2010'!C20</f>
        <v>PRESTACION DE SERVICIOS ODONTOLOGA</v>
      </c>
      <c r="C19" s="17">
        <f>+'11- 2010'!H20/'11- 2010'!AN20</f>
        <v>2777.7750000000001</v>
      </c>
      <c r="D19" s="17">
        <f>+$C$19*'11- 2010'!I20</f>
        <v>0</v>
      </c>
      <c r="E19" s="17">
        <f>+$C$19*'11- 2010'!J20</f>
        <v>0</v>
      </c>
      <c r="F19" s="17">
        <f>+$C$19*'11- 2010'!K20</f>
        <v>0</v>
      </c>
      <c r="G19" s="17">
        <f>+$C$19*'11- 2010'!L20</f>
        <v>0</v>
      </c>
      <c r="H19" s="17">
        <f>+$C$19*'11- 2010'!M20</f>
        <v>333333</v>
      </c>
      <c r="I19" s="17">
        <f>+$C$19*'11- 2010'!N20</f>
        <v>0</v>
      </c>
      <c r="J19" s="17">
        <f>+$C$19*'11- 2010'!O20</f>
        <v>0</v>
      </c>
      <c r="K19" s="17">
        <f>+$C$19*'11- 2010'!P20</f>
        <v>0</v>
      </c>
      <c r="L19" s="17">
        <f>+$C$19*'11- 2010'!Q20</f>
        <v>0</v>
      </c>
      <c r="M19" s="17">
        <f>+$C$19*'11- 2010'!R20</f>
        <v>0</v>
      </c>
      <c r="N19" s="17">
        <f>+$C$19*'11- 2010'!S20</f>
        <v>0</v>
      </c>
      <c r="O19" s="17">
        <f>+$C$19*'11- 2010'!T20</f>
        <v>0</v>
      </c>
      <c r="P19" s="17">
        <f>+$C$19*'11- 2010'!U20</f>
        <v>0</v>
      </c>
      <c r="Q19" s="17">
        <f>+$C$19*'11- 2010'!V20</f>
        <v>0</v>
      </c>
      <c r="R19" s="17">
        <f>+$C$19*'11- 2010'!W20</f>
        <v>0</v>
      </c>
      <c r="S19" s="17">
        <f>+$C$19*'11- 2010'!X20</f>
        <v>0</v>
      </c>
      <c r="T19" s="17">
        <f>+$C$19*'11- 2010'!Y20</f>
        <v>0</v>
      </c>
      <c r="U19" s="17">
        <f>+$C$19*'11- 2010'!Z20</f>
        <v>0</v>
      </c>
      <c r="V19" s="17">
        <f>+$C$19*'11- 2010'!AA20</f>
        <v>0</v>
      </c>
      <c r="W19" s="17">
        <f>+$C$19*'11- 2010'!AB20</f>
        <v>0</v>
      </c>
      <c r="X19" s="17">
        <f>+$C$19*'11- 2010'!AC20</f>
        <v>0</v>
      </c>
      <c r="Y19" s="17">
        <f>+$C$19*'11- 2010'!AD20</f>
        <v>0</v>
      </c>
      <c r="Z19" s="17">
        <f>+$C$19*'11- 2010'!AE20</f>
        <v>0</v>
      </c>
      <c r="AA19" s="17">
        <f>+$C$19*'11- 2010'!AF20</f>
        <v>0</v>
      </c>
      <c r="AB19" s="17">
        <f>+$C$19*'11- 2010'!AG20</f>
        <v>0</v>
      </c>
      <c r="AC19" s="17">
        <f>+$C$19*'11- 2010'!AH20</f>
        <v>0</v>
      </c>
      <c r="AD19" s="17">
        <f>+$C$19*'11- 2010'!AI20</f>
        <v>0</v>
      </c>
      <c r="AE19" s="17">
        <f>+$C$19*'11- 2010'!AJ20</f>
        <v>0</v>
      </c>
      <c r="AF19" s="17">
        <f>+$C$19*'11- 2010'!AK20</f>
        <v>0</v>
      </c>
      <c r="AG19" s="17">
        <f>+$C$19*'11- 2010'!AL20</f>
        <v>0</v>
      </c>
      <c r="AH19" s="17">
        <f>+$C$19*'11- 2010'!AM20</f>
        <v>0</v>
      </c>
      <c r="AI19" s="2"/>
    </row>
    <row r="20" spans="1:36">
      <c r="A20" s="17">
        <v>13</v>
      </c>
      <c r="B20" s="17" t="str">
        <f>+'11- 2010'!C21</f>
        <v>PRESTACION SERVICOS CONTADOR</v>
      </c>
      <c r="C20" s="17">
        <f>+'11- 2010'!H21/'11- 2010'!AN21</f>
        <v>4479.166666666667</v>
      </c>
      <c r="D20" s="17">
        <f>+$C$20*'11- 2010'!I21</f>
        <v>89583.333333333343</v>
      </c>
      <c r="E20" s="17">
        <f>+$C$20*'11- 2010'!J21</f>
        <v>89583.333333333343</v>
      </c>
      <c r="F20" s="17">
        <f>+$C$20*'11- 2010'!K21</f>
        <v>89583.333333333343</v>
      </c>
      <c r="G20" s="17">
        <f>+$C$20*'11- 2010'!L21</f>
        <v>0</v>
      </c>
      <c r="H20" s="17">
        <f>+$C$20*'11- 2010'!M21</f>
        <v>89583.333333333343</v>
      </c>
      <c r="I20" s="17">
        <f>+$C$20*'11- 2010'!N21</f>
        <v>89583.333333333343</v>
      </c>
      <c r="J20" s="17">
        <f>+$C$20*'11- 2010'!O21</f>
        <v>89583.333333333343</v>
      </c>
      <c r="K20" s="17">
        <f>+$C$20*'11- 2010'!P21</f>
        <v>89583.333333333343</v>
      </c>
      <c r="L20" s="17">
        <f>+$C$20*'11- 2010'!Q21</f>
        <v>0</v>
      </c>
      <c r="M20" s="17">
        <f>+$C$20*'11- 2010'!R21</f>
        <v>0</v>
      </c>
      <c r="N20" s="17">
        <f>+$C$20*'11- 2010'!S21</f>
        <v>0</v>
      </c>
      <c r="O20" s="17">
        <f>+$C$20*'11- 2010'!T21</f>
        <v>0</v>
      </c>
      <c r="P20" s="17">
        <f>+$C$20*'11- 2010'!U21</f>
        <v>0</v>
      </c>
      <c r="Q20" s="17">
        <f>+$C$20*'11- 2010'!V21</f>
        <v>0</v>
      </c>
      <c r="R20" s="17">
        <f>+$C$20*'11- 2010'!W21</f>
        <v>0</v>
      </c>
      <c r="S20" s="17">
        <f>+$C$20*'11- 2010'!X21</f>
        <v>0</v>
      </c>
      <c r="T20" s="17">
        <f>+$C$20*'11- 2010'!Y21</f>
        <v>89583.333333333343</v>
      </c>
      <c r="U20" s="17">
        <f>+$C$20*'11- 2010'!Z21</f>
        <v>0</v>
      </c>
      <c r="V20" s="17">
        <f>+$C$20*'11- 2010'!AA21</f>
        <v>0</v>
      </c>
      <c r="W20" s="17">
        <f>+$C$20*'11- 2010'!AB21</f>
        <v>0</v>
      </c>
      <c r="X20" s="17">
        <f>+$C$20*'11- 2010'!AC21</f>
        <v>0</v>
      </c>
      <c r="Y20" s="17">
        <f>+$C$20*'11- 2010'!AD21</f>
        <v>0</v>
      </c>
      <c r="Z20" s="17">
        <f>+$C$20*'11- 2010'!AE21</f>
        <v>0</v>
      </c>
      <c r="AA20" s="17">
        <f>+$C$20*'11- 2010'!AF21</f>
        <v>0</v>
      </c>
      <c r="AB20" s="17">
        <f>+$C$20*'11- 2010'!AG21</f>
        <v>0</v>
      </c>
      <c r="AC20" s="17">
        <f>+$C$20*'11- 2010'!AH21</f>
        <v>0</v>
      </c>
      <c r="AD20" s="17">
        <f>+$C$20*'11- 2010'!AI21</f>
        <v>89583.333333333343</v>
      </c>
      <c r="AE20" s="17">
        <f>+$C$20*'11- 2010'!AJ21</f>
        <v>0</v>
      </c>
      <c r="AF20" s="17">
        <f>+$C$20*'11- 2010'!AK21</f>
        <v>0</v>
      </c>
      <c r="AG20" s="17">
        <f>+$C$20*'11- 2010'!AL21</f>
        <v>0</v>
      </c>
      <c r="AH20" s="17">
        <f>+$C$20*'11- 2010'!AM21</f>
        <v>53750</v>
      </c>
      <c r="AI20" s="2"/>
    </row>
    <row r="21" spans="1:36">
      <c r="A21" s="17">
        <v>14</v>
      </c>
      <c r="B21" s="17" t="str">
        <f>+'11- 2010'!C22</f>
        <v>ASESOR JURIDICO</v>
      </c>
      <c r="C21" s="17">
        <f>+'11- 2010'!H22/'11- 2010'!AN22</f>
        <v>6250</v>
      </c>
      <c r="D21" s="17">
        <f>+$C$21*'11- 2010'!I22</f>
        <v>0</v>
      </c>
      <c r="E21" s="17">
        <f>+$C$21*'11- 2010'!J22</f>
        <v>0</v>
      </c>
      <c r="F21" s="17">
        <f>+$C$21*'11- 2010'!K22</f>
        <v>0</v>
      </c>
      <c r="G21" s="17">
        <f>+$C$21*'11- 2010'!L22</f>
        <v>0</v>
      </c>
      <c r="H21" s="17">
        <f>+$C$21*'11- 2010'!M22</f>
        <v>0</v>
      </c>
      <c r="I21" s="17">
        <f>+$C$21*'11- 2010'!N22</f>
        <v>0</v>
      </c>
      <c r="J21" s="17">
        <f>+$C$21*'11- 2010'!O22</f>
        <v>0</v>
      </c>
      <c r="K21" s="17">
        <f>+$C$21*'11- 2010'!P22</f>
        <v>0</v>
      </c>
      <c r="L21" s="17">
        <f>+$C$21*'11- 2010'!Q22</f>
        <v>0</v>
      </c>
      <c r="M21" s="17">
        <f>+$C$21*'11- 2010'!R22</f>
        <v>0</v>
      </c>
      <c r="N21" s="17">
        <f>+$C$21*'11- 2010'!S22</f>
        <v>0</v>
      </c>
      <c r="O21" s="17">
        <f>+$C$21*'11- 2010'!T22</f>
        <v>0</v>
      </c>
      <c r="P21" s="17">
        <f>+$C$21*'11- 2010'!U22</f>
        <v>0</v>
      </c>
      <c r="Q21" s="17">
        <f>+$C$21*'11- 2010'!V22</f>
        <v>0</v>
      </c>
      <c r="R21" s="17">
        <f>+$C$21*'11- 2010'!W22</f>
        <v>0</v>
      </c>
      <c r="S21" s="17">
        <f>+$C$21*'11- 2010'!X22</f>
        <v>0</v>
      </c>
      <c r="T21" s="17">
        <f>+$C$21*'11- 2010'!Y22</f>
        <v>0</v>
      </c>
      <c r="U21" s="17">
        <f>+$C$21*'11- 2010'!Z22</f>
        <v>0</v>
      </c>
      <c r="V21" s="17">
        <f>+$C$21*'11- 2010'!AA22</f>
        <v>0</v>
      </c>
      <c r="W21" s="17">
        <f>+$C$21*'11- 2010'!AB22</f>
        <v>0</v>
      </c>
      <c r="X21" s="17">
        <f>+$C$21*'11- 2010'!AC22</f>
        <v>0</v>
      </c>
      <c r="Y21" s="17">
        <f>+$C$21*'11- 2010'!AD22</f>
        <v>0</v>
      </c>
      <c r="Z21" s="17">
        <f>+$C$21*'11- 2010'!AE22</f>
        <v>0</v>
      </c>
      <c r="AA21" s="17">
        <f>+$C$21*'11- 2010'!AF22</f>
        <v>0</v>
      </c>
      <c r="AB21" s="17">
        <f>+$C$21*'11- 2010'!AG22</f>
        <v>0</v>
      </c>
      <c r="AC21" s="17">
        <f>+$C$21*'11- 2010'!AH22</f>
        <v>0</v>
      </c>
      <c r="AD21" s="17">
        <f>+$C$21*'11- 2010'!AI22</f>
        <v>0</v>
      </c>
      <c r="AE21" s="17">
        <f>+$C$21*'11- 2010'!AJ22</f>
        <v>0</v>
      </c>
      <c r="AF21" s="17">
        <f>+$C$21*'11- 2010'!AK22</f>
        <v>0</v>
      </c>
      <c r="AG21" s="17">
        <f>+$C$21*'11- 2010'!AL22</f>
        <v>0</v>
      </c>
      <c r="AH21" s="17">
        <f>+$C$21*'11- 2010'!AM22</f>
        <v>375000</v>
      </c>
      <c r="AI21" s="2"/>
    </row>
    <row r="22" spans="1:36">
      <c r="A22" s="17">
        <v>15</v>
      </c>
      <c r="B22" s="17" t="str">
        <f>+'11- 2010'!C23</f>
        <v>ODONTOLOGO</v>
      </c>
      <c r="C22" s="17">
        <f>+'11- 2010'!H23/'11- 2010'!AN23</f>
        <v>1388.8888888888873</v>
      </c>
      <c r="D22" s="17">
        <f>+$C$22*'11- 2010'!I23</f>
        <v>0</v>
      </c>
      <c r="E22" s="17">
        <f>+$C$22*'11- 2010'!J23</f>
        <v>0</v>
      </c>
      <c r="F22" s="17">
        <f>+$C$22*'11- 2010'!K23</f>
        <v>0</v>
      </c>
      <c r="G22" s="17">
        <f>+$C$22*'11- 2010'!L23</f>
        <v>0</v>
      </c>
      <c r="H22" s="17">
        <f>+$C$22*'11- 2010'!M23</f>
        <v>166666.66666666648</v>
      </c>
      <c r="I22" s="17">
        <f>+$C$22*'11- 2010'!N23</f>
        <v>0</v>
      </c>
      <c r="J22" s="17">
        <f>+$C$22*'11- 2010'!O23</f>
        <v>0</v>
      </c>
      <c r="K22" s="17">
        <f>+$C$22*'11- 2010'!P23</f>
        <v>0</v>
      </c>
      <c r="L22" s="17">
        <f>+$C$22*'11- 2010'!Q23</f>
        <v>0</v>
      </c>
      <c r="M22" s="17">
        <f>+$C$22*'11- 2010'!R23</f>
        <v>0</v>
      </c>
      <c r="N22" s="17">
        <f>+$C$22*'11- 2010'!S23</f>
        <v>0</v>
      </c>
      <c r="O22" s="17">
        <f>+$C$22*'11- 2010'!T23</f>
        <v>0</v>
      </c>
      <c r="P22" s="17">
        <f>+$C$22*'11- 2010'!U23</f>
        <v>0</v>
      </c>
      <c r="Q22" s="17">
        <f>+$C$22*'11- 2010'!V23</f>
        <v>0</v>
      </c>
      <c r="R22" s="17">
        <f>+$C$22*'11- 2010'!W23</f>
        <v>0</v>
      </c>
      <c r="S22" s="17">
        <f>+$C$22*'11- 2010'!X23</f>
        <v>0</v>
      </c>
      <c r="T22" s="17">
        <f>+$C$22*'11- 2010'!Y23</f>
        <v>0</v>
      </c>
      <c r="U22" s="17">
        <f>+$C$22*'11- 2010'!Z23</f>
        <v>0</v>
      </c>
      <c r="V22" s="17">
        <f>+$C$22*'11- 2010'!AA23</f>
        <v>0</v>
      </c>
      <c r="W22" s="17">
        <f>+$C$22*'11- 2010'!AB23</f>
        <v>0</v>
      </c>
      <c r="X22" s="17">
        <f>+$C$22*'11- 2010'!AC23</f>
        <v>0</v>
      </c>
      <c r="Y22" s="17">
        <f>+$C$22*'11- 2010'!AD23</f>
        <v>0</v>
      </c>
      <c r="Z22" s="17">
        <f>+$C$22*'11- 2010'!AE23</f>
        <v>0</v>
      </c>
      <c r="AA22" s="17">
        <f>+$C$22*'11- 2010'!AF23</f>
        <v>0</v>
      </c>
      <c r="AB22" s="17">
        <f>+$C$22*'11- 2010'!AG23</f>
        <v>0</v>
      </c>
      <c r="AC22" s="17">
        <f>+$C$22*'11- 2010'!AH23</f>
        <v>0</v>
      </c>
      <c r="AD22" s="17">
        <f>+$C$22*'11- 2010'!AI23</f>
        <v>0</v>
      </c>
      <c r="AE22" s="17">
        <f>+$C$22*'11- 2010'!AJ23</f>
        <v>0</v>
      </c>
      <c r="AF22" s="17">
        <f>+$C$22*'11- 2010'!AK23</f>
        <v>0</v>
      </c>
      <c r="AG22" s="17">
        <f>+$C$22*'11- 2010'!AL23</f>
        <v>0</v>
      </c>
      <c r="AH22" s="17">
        <f>+$C$22*'11- 2010'!AM23</f>
        <v>0</v>
      </c>
      <c r="AI22" s="2"/>
    </row>
    <row r="23" spans="1:36" ht="15" thickBot="1">
      <c r="A23" s="17"/>
      <c r="B23" s="17">
        <f>+'11- 2010'!C24</f>
        <v>0</v>
      </c>
      <c r="C23" s="17"/>
      <c r="D23" s="17">
        <f>+$C$20*'11- 2010'!I24</f>
        <v>0</v>
      </c>
      <c r="E23" s="17">
        <f>+$C$20*'11- 2010'!J24</f>
        <v>0</v>
      </c>
      <c r="F23" s="17">
        <f>+$C$20*'11- 2010'!K24</f>
        <v>0</v>
      </c>
      <c r="G23" s="17">
        <f>+$C$20*'11- 2010'!L24</f>
        <v>0</v>
      </c>
      <c r="H23" s="17">
        <f>+$C$20*'11- 2010'!M24</f>
        <v>0</v>
      </c>
      <c r="I23" s="17">
        <f>+$C$20*'11- 2010'!N24</f>
        <v>0</v>
      </c>
      <c r="J23" s="17">
        <f>+$C$20*'11- 2010'!O24</f>
        <v>0</v>
      </c>
      <c r="K23" s="17">
        <f>+$C$20*'11- 2010'!P24</f>
        <v>0</v>
      </c>
      <c r="L23" s="17">
        <f>+$C$20*'11- 2010'!Q24</f>
        <v>0</v>
      </c>
      <c r="M23" s="17">
        <f>+$C$20*'11- 2010'!R24</f>
        <v>0</v>
      </c>
      <c r="N23" s="17">
        <f>+$C$20*'11- 2010'!S24</f>
        <v>0</v>
      </c>
      <c r="O23" s="17">
        <f>+$C$20*'11- 2010'!T24</f>
        <v>0</v>
      </c>
      <c r="P23" s="17">
        <f>+$C$20*'11- 2010'!U24</f>
        <v>0</v>
      </c>
      <c r="Q23" s="17">
        <f>+$C$20*'11- 2010'!V24</f>
        <v>0</v>
      </c>
      <c r="R23" s="17">
        <f>+$C$20*'11- 2010'!W24</f>
        <v>0</v>
      </c>
      <c r="S23" s="17">
        <f>+$C$20*'11- 2010'!X24</f>
        <v>0</v>
      </c>
      <c r="T23" s="17">
        <f>+$C$20*'11- 2010'!Y24</f>
        <v>0</v>
      </c>
      <c r="U23" s="17">
        <f>+$C$20*'11- 2010'!Z24</f>
        <v>0</v>
      </c>
      <c r="V23" s="17">
        <f>+$C$20*'11- 2010'!AA24</f>
        <v>0</v>
      </c>
      <c r="W23" s="17">
        <f>+$C$20*'11- 2010'!AB24</f>
        <v>0</v>
      </c>
      <c r="X23" s="17">
        <f>+$C$20*'11- 2010'!AC24</f>
        <v>0</v>
      </c>
      <c r="Y23" s="17">
        <f>+$C$20*'11- 2010'!AD24</f>
        <v>0</v>
      </c>
      <c r="Z23" s="17">
        <f>+$C$20*'11- 2010'!AE24</f>
        <v>0</v>
      </c>
      <c r="AA23" s="17">
        <f>+$C$20*'11- 2010'!AF24</f>
        <v>0</v>
      </c>
      <c r="AB23" s="17">
        <f>+$C$20*'11- 2010'!AG24</f>
        <v>0</v>
      </c>
      <c r="AC23" s="17">
        <f>+$C$20*'11- 2010'!AH24</f>
        <v>0</v>
      </c>
      <c r="AD23" s="17">
        <f>+$C$20*'11- 2010'!AI24</f>
        <v>0</v>
      </c>
      <c r="AE23" s="17">
        <f>+$C$20*'11- 2010'!AJ24</f>
        <v>0</v>
      </c>
      <c r="AF23" s="17">
        <f>+$C$20*'11- 2010'!AK24</f>
        <v>0</v>
      </c>
      <c r="AG23" s="17">
        <f>+$C$20*'11- 2010'!AL24</f>
        <v>0</v>
      </c>
      <c r="AH23" s="17">
        <f>+$C$20*'11- 2010'!AM24</f>
        <v>0</v>
      </c>
      <c r="AI23" s="2"/>
    </row>
    <row r="24" spans="1:36" ht="15" thickBot="1">
      <c r="A24" s="17"/>
      <c r="B24" s="158" t="s">
        <v>84</v>
      </c>
      <c r="C24" s="151"/>
      <c r="D24" s="35">
        <f>SUM(D8:D23)</f>
        <v>833476.05555555562</v>
      </c>
      <c r="E24" s="35">
        <f t="shared" ref="E24:AH24" si="0">SUM(E8:E23)</f>
        <v>458476.05555555562</v>
      </c>
      <c r="F24" s="35">
        <f t="shared" si="0"/>
        <v>833476.05555555562</v>
      </c>
      <c r="G24" s="35">
        <f t="shared" si="0"/>
        <v>0</v>
      </c>
      <c r="H24" s="35">
        <f t="shared" si="0"/>
        <v>589582.99999999988</v>
      </c>
      <c r="I24" s="35">
        <f t="shared" si="0"/>
        <v>918105.6555555556</v>
      </c>
      <c r="J24" s="35">
        <f t="shared" si="0"/>
        <v>458476.05555555562</v>
      </c>
      <c r="K24" s="35">
        <f t="shared" si="0"/>
        <v>458476.05555555562</v>
      </c>
      <c r="L24" s="35">
        <f t="shared" si="0"/>
        <v>0</v>
      </c>
      <c r="M24" s="35">
        <f t="shared" si="0"/>
        <v>0</v>
      </c>
      <c r="N24" s="35">
        <f t="shared" si="0"/>
        <v>0</v>
      </c>
      <c r="O24" s="35">
        <f t="shared" si="0"/>
        <v>0</v>
      </c>
      <c r="P24" s="35">
        <f t="shared" si="0"/>
        <v>0</v>
      </c>
      <c r="Q24" s="35">
        <f t="shared" si="0"/>
        <v>0</v>
      </c>
      <c r="R24" s="35">
        <f t="shared" si="0"/>
        <v>0</v>
      </c>
      <c r="S24" s="35">
        <f t="shared" si="0"/>
        <v>0</v>
      </c>
      <c r="T24" s="35">
        <f t="shared" si="0"/>
        <v>506250</v>
      </c>
      <c r="U24" s="35">
        <f t="shared" si="0"/>
        <v>0</v>
      </c>
      <c r="V24" s="35">
        <f t="shared" si="0"/>
        <v>0</v>
      </c>
      <c r="W24" s="35">
        <f t="shared" si="0"/>
        <v>0</v>
      </c>
      <c r="X24" s="35">
        <f t="shared" si="0"/>
        <v>0</v>
      </c>
      <c r="Y24" s="35">
        <f t="shared" si="0"/>
        <v>0</v>
      </c>
      <c r="Z24" s="35">
        <f t="shared" si="0"/>
        <v>0</v>
      </c>
      <c r="AA24" s="35">
        <f t="shared" si="0"/>
        <v>0</v>
      </c>
      <c r="AB24" s="35">
        <f t="shared" si="0"/>
        <v>0</v>
      </c>
      <c r="AC24" s="35">
        <f t="shared" si="0"/>
        <v>0</v>
      </c>
      <c r="AD24" s="35">
        <f t="shared" si="0"/>
        <v>489583.33333333337</v>
      </c>
      <c r="AE24" s="35">
        <f t="shared" si="0"/>
        <v>0</v>
      </c>
      <c r="AF24" s="35">
        <f t="shared" si="0"/>
        <v>0</v>
      </c>
      <c r="AG24" s="35">
        <f t="shared" si="0"/>
        <v>450000</v>
      </c>
      <c r="AH24" s="35">
        <f t="shared" si="0"/>
        <v>428750</v>
      </c>
      <c r="AI24" s="21"/>
    </row>
    <row r="25" spans="1:36" ht="15" thickBot="1">
      <c r="A25" s="17"/>
      <c r="B25" s="158" t="s">
        <v>85</v>
      </c>
      <c r="C25" s="151"/>
      <c r="D25" s="35">
        <f t="shared" ref="D25:AH25" si="1">+D24*12</f>
        <v>10001712.666666668</v>
      </c>
      <c r="E25" s="35">
        <f t="shared" si="1"/>
        <v>5501712.6666666679</v>
      </c>
      <c r="F25" s="35">
        <f t="shared" si="1"/>
        <v>10001712.666666668</v>
      </c>
      <c r="G25" s="35">
        <f t="shared" si="1"/>
        <v>0</v>
      </c>
      <c r="H25" s="35">
        <f t="shared" si="1"/>
        <v>7074995.9999999981</v>
      </c>
      <c r="I25" s="35">
        <f t="shared" si="1"/>
        <v>11017267.866666667</v>
      </c>
      <c r="J25" s="35">
        <f t="shared" si="1"/>
        <v>5501712.6666666679</v>
      </c>
      <c r="K25" s="35">
        <f t="shared" si="1"/>
        <v>5501712.6666666679</v>
      </c>
      <c r="L25" s="35">
        <f t="shared" si="1"/>
        <v>0</v>
      </c>
      <c r="M25" s="35">
        <f t="shared" si="1"/>
        <v>0</v>
      </c>
      <c r="N25" s="35">
        <f t="shared" si="1"/>
        <v>0</v>
      </c>
      <c r="O25" s="35">
        <f t="shared" si="1"/>
        <v>0</v>
      </c>
      <c r="P25" s="35">
        <f t="shared" si="1"/>
        <v>0</v>
      </c>
      <c r="Q25" s="35">
        <f t="shared" si="1"/>
        <v>0</v>
      </c>
      <c r="R25" s="35">
        <f t="shared" si="1"/>
        <v>0</v>
      </c>
      <c r="S25" s="35">
        <f t="shared" si="1"/>
        <v>0</v>
      </c>
      <c r="T25" s="35">
        <f t="shared" si="1"/>
        <v>6075000</v>
      </c>
      <c r="U25" s="35">
        <f t="shared" si="1"/>
        <v>0</v>
      </c>
      <c r="V25" s="35">
        <f t="shared" si="1"/>
        <v>0</v>
      </c>
      <c r="W25" s="35">
        <f t="shared" si="1"/>
        <v>0</v>
      </c>
      <c r="X25" s="35">
        <f t="shared" si="1"/>
        <v>0</v>
      </c>
      <c r="Y25" s="35">
        <f t="shared" si="1"/>
        <v>0</v>
      </c>
      <c r="Z25" s="35">
        <f t="shared" si="1"/>
        <v>0</v>
      </c>
      <c r="AA25" s="35">
        <f t="shared" si="1"/>
        <v>0</v>
      </c>
      <c r="AB25" s="35">
        <f t="shared" si="1"/>
        <v>0</v>
      </c>
      <c r="AC25" s="35">
        <f t="shared" si="1"/>
        <v>0</v>
      </c>
      <c r="AD25" s="35">
        <f t="shared" si="1"/>
        <v>5875000</v>
      </c>
      <c r="AE25" s="35">
        <f t="shared" si="1"/>
        <v>0</v>
      </c>
      <c r="AF25" s="35">
        <f t="shared" si="1"/>
        <v>0</v>
      </c>
      <c r="AG25" s="35">
        <f t="shared" si="1"/>
        <v>5400000</v>
      </c>
      <c r="AH25" s="35">
        <f t="shared" si="1"/>
        <v>5145000</v>
      </c>
      <c r="AI25" s="107">
        <f>SUM(D25:AH25)</f>
        <v>77095827.200000003</v>
      </c>
      <c r="AJ25" s="111">
        <f>70-70</f>
        <v>0</v>
      </c>
    </row>
    <row r="26" spans="1:36">
      <c r="A26" s="2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6" ht="15" thickBot="1">
      <c r="A27" s="22"/>
      <c r="B27" t="s">
        <v>96</v>
      </c>
      <c r="C27" s="41">
        <v>1.0625237552261497</v>
      </c>
      <c r="AI27" s="2"/>
    </row>
    <row r="28" spans="1:36" ht="15" thickBot="1">
      <c r="A28" s="22"/>
      <c r="B28" s="146" t="s">
        <v>97</v>
      </c>
      <c r="C28" s="146"/>
      <c r="D28" s="39">
        <f>+D25*$C$27</f>
        <v>10627057.301279616</v>
      </c>
      <c r="E28" s="39">
        <f t="shared" ref="E28:AH28" si="2">+E25*$C$27</f>
        <v>5845700.4027619418</v>
      </c>
      <c r="F28" s="39">
        <f t="shared" si="2"/>
        <v>10627057.301279616</v>
      </c>
      <c r="G28" s="39">
        <f t="shared" si="2"/>
        <v>0</v>
      </c>
      <c r="H28" s="39">
        <f t="shared" si="2"/>
        <v>7517351.3181299865</v>
      </c>
      <c r="I28" s="39">
        <f t="shared" si="2"/>
        <v>11706108.826023059</v>
      </c>
      <c r="J28" s="39">
        <f t="shared" si="2"/>
        <v>5845700.4027619418</v>
      </c>
      <c r="K28" s="39">
        <f t="shared" si="2"/>
        <v>5845700.4027619418</v>
      </c>
      <c r="L28" s="39">
        <f t="shared" si="2"/>
        <v>0</v>
      </c>
      <c r="M28" s="39">
        <f t="shared" si="2"/>
        <v>0</v>
      </c>
      <c r="N28" s="39">
        <f t="shared" si="2"/>
        <v>0</v>
      </c>
      <c r="O28" s="39">
        <f t="shared" si="2"/>
        <v>0</v>
      </c>
      <c r="P28" s="39">
        <f t="shared" si="2"/>
        <v>0</v>
      </c>
      <c r="Q28" s="39">
        <f t="shared" si="2"/>
        <v>0</v>
      </c>
      <c r="R28" s="39">
        <f t="shared" si="2"/>
        <v>0</v>
      </c>
      <c r="S28" s="39">
        <f t="shared" si="2"/>
        <v>0</v>
      </c>
      <c r="T28" s="39">
        <f t="shared" si="2"/>
        <v>6454831.8129988592</v>
      </c>
      <c r="U28" s="39">
        <f t="shared" si="2"/>
        <v>0</v>
      </c>
      <c r="V28" s="39">
        <f t="shared" si="2"/>
        <v>0</v>
      </c>
      <c r="W28" s="39">
        <f t="shared" si="2"/>
        <v>0</v>
      </c>
      <c r="X28" s="39">
        <f t="shared" si="2"/>
        <v>0</v>
      </c>
      <c r="Y28" s="39">
        <f t="shared" si="2"/>
        <v>0</v>
      </c>
      <c r="Z28" s="39">
        <f t="shared" si="2"/>
        <v>0</v>
      </c>
      <c r="AA28" s="39">
        <f t="shared" si="2"/>
        <v>0</v>
      </c>
      <c r="AB28" s="39">
        <f t="shared" si="2"/>
        <v>0</v>
      </c>
      <c r="AC28" s="39">
        <f t="shared" si="2"/>
        <v>0</v>
      </c>
      <c r="AD28" s="39">
        <f t="shared" si="2"/>
        <v>6242327.0619536294</v>
      </c>
      <c r="AE28" s="39">
        <f t="shared" si="2"/>
        <v>0</v>
      </c>
      <c r="AF28" s="39">
        <f t="shared" si="2"/>
        <v>0</v>
      </c>
      <c r="AG28" s="39">
        <f t="shared" si="2"/>
        <v>5737628.2782212086</v>
      </c>
      <c r="AH28" s="39">
        <f t="shared" si="2"/>
        <v>5466684.7206385406</v>
      </c>
    </row>
    <row r="29" spans="1:36">
      <c r="A29" s="22"/>
    </row>
    <row r="30" spans="1:36">
      <c r="A30" s="22"/>
    </row>
    <row r="31" spans="1:36">
      <c r="A31" s="22"/>
    </row>
    <row r="32" spans="1:36">
      <c r="A32" s="36"/>
    </row>
  </sheetData>
  <mergeCells count="11">
    <mergeCell ref="B28:C28"/>
    <mergeCell ref="AF5:AH5"/>
    <mergeCell ref="B24:C24"/>
    <mergeCell ref="B25:C25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C408"/>
  <sheetViews>
    <sheetView workbookViewId="0">
      <selection activeCell="H28" sqref="H28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32.109375" style="2" customWidth="1"/>
    <col min="4" max="4" width="28" style="2" customWidth="1"/>
    <col min="5" max="5" width="16.109375" style="2" customWidth="1"/>
    <col min="6" max="6" width="7" style="2" customWidth="1"/>
    <col min="7" max="7" width="9" style="2" customWidth="1"/>
    <col min="8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44" width="11.44140625" style="100"/>
    <col min="45" max="16384" width="11.44140625" style="2"/>
  </cols>
  <sheetData>
    <row r="1" spans="1:55">
      <c r="B1" s="1"/>
      <c r="C1" s="1"/>
      <c r="F1" s="42"/>
      <c r="G1" s="42"/>
      <c r="H1" s="42"/>
      <c r="I1" s="42"/>
      <c r="J1" s="42"/>
      <c r="K1" s="42"/>
      <c r="L1" s="42"/>
      <c r="M1" s="29"/>
      <c r="N1" s="29"/>
      <c r="O1" s="29"/>
    </row>
    <row r="2" spans="1:55">
      <c r="F2" s="42"/>
      <c r="G2" s="42"/>
      <c r="H2" s="42"/>
      <c r="I2" s="42"/>
      <c r="J2" s="42"/>
      <c r="K2" s="42"/>
      <c r="L2" s="42"/>
      <c r="M2" s="29"/>
      <c r="N2" s="29"/>
      <c r="O2" s="29"/>
    </row>
    <row r="4" spans="1:55" ht="18.600000000000001" thickBot="1">
      <c r="B4" s="3" t="s">
        <v>0</v>
      </c>
    </row>
    <row r="5" spans="1:55" ht="15" thickBot="1">
      <c r="B5" s="130" t="s">
        <v>90</v>
      </c>
      <c r="C5" s="131"/>
      <c r="D5" s="131"/>
      <c r="E5" s="131"/>
      <c r="F5" s="131"/>
      <c r="G5" s="131"/>
      <c r="H5" s="131"/>
      <c r="I5" s="131"/>
      <c r="J5" s="132"/>
    </row>
    <row r="6" spans="1:55" s="4" customFormat="1" ht="15" thickBot="1">
      <c r="B6" s="133" t="s">
        <v>1</v>
      </c>
      <c r="C6" s="134"/>
      <c r="D6" s="134"/>
      <c r="E6" s="134"/>
      <c r="F6" s="134"/>
      <c r="G6" s="135"/>
      <c r="H6" s="135"/>
      <c r="I6" s="136" t="s">
        <v>2</v>
      </c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7"/>
      <c r="AN6" s="43"/>
      <c r="AO6" s="101"/>
      <c r="AP6" s="101"/>
      <c r="AQ6" s="101"/>
      <c r="AR6" s="101"/>
    </row>
    <row r="7" spans="1:55" s="4" customFormat="1" ht="15.75" customHeight="1" thickBot="1">
      <c r="A7" s="46"/>
      <c r="B7" s="47"/>
      <c r="C7" s="47"/>
      <c r="D7" s="47"/>
      <c r="E7" s="47"/>
      <c r="F7" s="48"/>
      <c r="G7" s="138" t="s">
        <v>9</v>
      </c>
      <c r="H7" s="138"/>
      <c r="I7" s="139" t="s">
        <v>10</v>
      </c>
      <c r="J7" s="140"/>
      <c r="K7" s="141" t="s">
        <v>11</v>
      </c>
      <c r="L7" s="142"/>
      <c r="M7" s="142"/>
      <c r="N7" s="142"/>
      <c r="O7" s="140"/>
      <c r="P7" s="141" t="s">
        <v>12</v>
      </c>
      <c r="Q7" s="142"/>
      <c r="R7" s="142"/>
      <c r="S7" s="142"/>
      <c r="T7" s="142"/>
      <c r="U7" s="142"/>
      <c r="V7" s="142"/>
      <c r="W7" s="143" t="s">
        <v>13</v>
      </c>
      <c r="X7" s="144"/>
      <c r="Y7" s="143" t="s">
        <v>14</v>
      </c>
      <c r="Z7" s="145"/>
      <c r="AA7" s="145"/>
      <c r="AB7" s="144"/>
      <c r="AC7" s="143" t="s">
        <v>15</v>
      </c>
      <c r="AD7" s="145"/>
      <c r="AE7" s="145"/>
      <c r="AF7" s="145"/>
      <c r="AG7" s="145"/>
      <c r="AH7" s="145"/>
      <c r="AI7" s="145"/>
      <c r="AJ7" s="144"/>
      <c r="AK7" s="136" t="s">
        <v>16</v>
      </c>
      <c r="AL7" s="135"/>
      <c r="AM7" s="137"/>
      <c r="AN7" s="44"/>
      <c r="AO7" s="99"/>
      <c r="AP7" s="99"/>
      <c r="AQ7" s="99"/>
      <c r="AR7" s="102"/>
      <c r="AS7" s="6"/>
    </row>
    <row r="8" spans="1:55" s="4" customFormat="1" ht="51.6" thickBot="1">
      <c r="A8" s="50" t="s">
        <v>86</v>
      </c>
      <c r="B8" s="51" t="s">
        <v>4</v>
      </c>
      <c r="C8" s="51" t="s">
        <v>5</v>
      </c>
      <c r="D8" s="51" t="s">
        <v>6</v>
      </c>
      <c r="E8" s="51" t="s">
        <v>7</v>
      </c>
      <c r="F8" s="52" t="s">
        <v>8</v>
      </c>
      <c r="G8" s="49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5" t="s">
        <v>3</v>
      </c>
      <c r="AO8" s="102"/>
      <c r="AP8" s="102"/>
      <c r="AQ8" s="102"/>
      <c r="AR8" s="102"/>
      <c r="AS8" s="6"/>
    </row>
    <row r="9" spans="1:55">
      <c r="A9" s="15">
        <v>1</v>
      </c>
      <c r="B9" s="83" t="s">
        <v>167</v>
      </c>
      <c r="C9" s="83" t="s">
        <v>168</v>
      </c>
      <c r="D9" s="84">
        <v>1</v>
      </c>
      <c r="E9" s="38" t="s">
        <v>100</v>
      </c>
      <c r="F9" s="38"/>
      <c r="G9" s="38">
        <v>648</v>
      </c>
      <c r="H9" s="85">
        <f>2900000/12</f>
        <v>241666.66666666666</v>
      </c>
      <c r="I9" s="38">
        <v>108</v>
      </c>
      <c r="J9" s="38">
        <v>108</v>
      </c>
      <c r="K9" s="38">
        <v>108</v>
      </c>
      <c r="L9" s="38"/>
      <c r="M9" s="38"/>
      <c r="N9" s="38">
        <v>108</v>
      </c>
      <c r="O9" s="38">
        <v>108</v>
      </c>
      <c r="P9" s="38">
        <v>108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79"/>
      <c r="AC9" s="80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>
        <f>SUM(I9:AM9)</f>
        <v>648</v>
      </c>
      <c r="AO9" s="103"/>
      <c r="AP9" s="103"/>
      <c r="AQ9" s="103"/>
      <c r="AR9" s="103"/>
      <c r="AS9"/>
      <c r="AT9"/>
      <c r="AU9"/>
      <c r="AV9"/>
      <c r="AW9"/>
      <c r="AX9"/>
      <c r="AY9"/>
      <c r="AZ9"/>
      <c r="BA9"/>
      <c r="BB9"/>
      <c r="BC9"/>
    </row>
    <row r="10" spans="1:55">
      <c r="A10" s="17">
        <v>2</v>
      </c>
      <c r="B10" s="83" t="s">
        <v>169</v>
      </c>
      <c r="C10" s="83" t="s">
        <v>170</v>
      </c>
      <c r="D10" s="84">
        <v>12</v>
      </c>
      <c r="E10" s="38" t="s">
        <v>102</v>
      </c>
      <c r="F10" s="73"/>
      <c r="G10" s="38">
        <v>360</v>
      </c>
      <c r="H10" s="86">
        <f>701250/12</f>
        <v>58437.5</v>
      </c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79"/>
      <c r="AC10" s="80"/>
      <c r="AD10" s="38"/>
      <c r="AE10" s="38"/>
      <c r="AF10" s="38"/>
      <c r="AG10" s="38"/>
      <c r="AH10" s="38"/>
      <c r="AI10" s="38"/>
      <c r="AJ10" s="38"/>
      <c r="AK10" s="38"/>
      <c r="AL10" s="38">
        <v>360</v>
      </c>
      <c r="AM10" s="38"/>
      <c r="AN10" s="38">
        <f t="shared" ref="AN10:AN27" si="0">SUM(I10:AM10)</f>
        <v>360</v>
      </c>
      <c r="AO10" s="103"/>
      <c r="AP10" s="103"/>
      <c r="AQ10" s="103"/>
      <c r="AR10" s="103"/>
      <c r="AS10"/>
      <c r="AT10"/>
      <c r="AU10"/>
      <c r="AV10"/>
      <c r="AW10"/>
      <c r="AX10"/>
      <c r="AY10"/>
      <c r="AZ10"/>
      <c r="BA10"/>
      <c r="BB10"/>
      <c r="BC10"/>
    </row>
    <row r="11" spans="1:55">
      <c r="A11" s="17">
        <v>3</v>
      </c>
      <c r="B11" s="83" t="s">
        <v>171</v>
      </c>
      <c r="C11" s="83" t="s">
        <v>172</v>
      </c>
      <c r="D11" s="84">
        <v>3</v>
      </c>
      <c r="E11" s="38" t="s">
        <v>102</v>
      </c>
      <c r="F11" s="73"/>
      <c r="G11" s="38">
        <v>120</v>
      </c>
      <c r="H11" s="86">
        <f>570000/12</f>
        <v>47500</v>
      </c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>
        <v>120</v>
      </c>
      <c r="Z11" s="38"/>
      <c r="AA11" s="38"/>
      <c r="AB11" s="79"/>
      <c r="AC11" s="80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>
        <f t="shared" si="0"/>
        <v>120</v>
      </c>
      <c r="AO11" s="103"/>
      <c r="AP11" s="103"/>
      <c r="AQ11" s="103"/>
      <c r="AR11" s="103"/>
      <c r="AS11"/>
      <c r="AT11"/>
      <c r="AU11"/>
      <c r="AV11"/>
      <c r="AW11"/>
      <c r="AX11"/>
      <c r="AY11"/>
      <c r="AZ11"/>
      <c r="BA11"/>
      <c r="BB11"/>
      <c r="BC11"/>
    </row>
    <row r="12" spans="1:55">
      <c r="A12" s="17">
        <v>4</v>
      </c>
      <c r="B12" s="83" t="s">
        <v>173</v>
      </c>
      <c r="C12" s="83" t="s">
        <v>174</v>
      </c>
      <c r="D12" s="84">
        <v>3</v>
      </c>
      <c r="E12" s="38" t="s">
        <v>102</v>
      </c>
      <c r="F12" s="38"/>
      <c r="G12" s="38">
        <v>120</v>
      </c>
      <c r="H12" s="86">
        <f>300000/12</f>
        <v>25000</v>
      </c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79"/>
      <c r="AC12" s="80"/>
      <c r="AD12" s="38"/>
      <c r="AE12" s="38"/>
      <c r="AF12" s="38"/>
      <c r="AG12" s="38"/>
      <c r="AH12" s="38"/>
      <c r="AI12" s="38">
        <v>120</v>
      </c>
      <c r="AJ12" s="38"/>
      <c r="AK12" s="38"/>
      <c r="AL12" s="38"/>
      <c r="AM12" s="38"/>
      <c r="AN12" s="38">
        <f t="shared" si="0"/>
        <v>120</v>
      </c>
      <c r="AO12" s="103"/>
      <c r="AP12" s="103"/>
      <c r="AQ12" s="103"/>
      <c r="AR12" s="103"/>
      <c r="AS12"/>
      <c r="AT12"/>
      <c r="AU12"/>
      <c r="AV12"/>
      <c r="AW12"/>
      <c r="AX12"/>
      <c r="AY12"/>
      <c r="AZ12"/>
      <c r="BA12"/>
      <c r="BB12"/>
      <c r="BC12"/>
    </row>
    <row r="13" spans="1:55">
      <c r="A13" s="17">
        <v>5</v>
      </c>
      <c r="B13" s="83" t="s">
        <v>175</v>
      </c>
      <c r="C13" s="83" t="s">
        <v>176</v>
      </c>
      <c r="D13" s="84">
        <v>3</v>
      </c>
      <c r="E13" s="38" t="s">
        <v>102</v>
      </c>
      <c r="F13" s="38"/>
      <c r="G13" s="38">
        <v>120</v>
      </c>
      <c r="H13" s="85">
        <f>785000/12</f>
        <v>65416.666666666664</v>
      </c>
      <c r="I13" s="38"/>
      <c r="J13" s="38"/>
      <c r="K13" s="38"/>
      <c r="L13" s="38"/>
      <c r="M13" s="38">
        <v>120</v>
      </c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79"/>
      <c r="AC13" s="80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>
        <f t="shared" si="0"/>
        <v>120</v>
      </c>
      <c r="AO13" s="103"/>
      <c r="AP13" s="103"/>
      <c r="AQ13" s="103"/>
      <c r="AR13" s="103"/>
      <c r="AS13"/>
      <c r="AT13"/>
      <c r="AU13"/>
      <c r="AV13"/>
      <c r="AW13"/>
      <c r="AX13"/>
      <c r="AY13"/>
      <c r="AZ13"/>
      <c r="BA13"/>
      <c r="BB13"/>
      <c r="BC13"/>
    </row>
    <row r="14" spans="1:55">
      <c r="A14" s="15">
        <v>6</v>
      </c>
      <c r="B14" s="83" t="s">
        <v>177</v>
      </c>
      <c r="C14" s="83" t="s">
        <v>168</v>
      </c>
      <c r="D14" s="84">
        <v>3</v>
      </c>
      <c r="E14" s="38" t="s">
        <v>102</v>
      </c>
      <c r="F14" s="38"/>
      <c r="G14" s="38">
        <v>648</v>
      </c>
      <c r="H14" s="85">
        <f>3000000/12</f>
        <v>250000</v>
      </c>
      <c r="I14" s="38">
        <v>108</v>
      </c>
      <c r="J14" s="38">
        <v>108</v>
      </c>
      <c r="K14" s="38">
        <v>108</v>
      </c>
      <c r="L14" s="38"/>
      <c r="M14" s="38"/>
      <c r="N14" s="38">
        <v>108</v>
      </c>
      <c r="O14" s="38">
        <v>108</v>
      </c>
      <c r="P14" s="38">
        <v>108</v>
      </c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79"/>
      <c r="AC14" s="80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>
        <f t="shared" si="0"/>
        <v>648</v>
      </c>
      <c r="AO14" s="103"/>
      <c r="AP14" s="103"/>
      <c r="AQ14" s="103"/>
      <c r="AR14" s="103"/>
      <c r="AS14"/>
      <c r="AT14"/>
      <c r="AU14"/>
      <c r="AV14"/>
      <c r="AW14"/>
      <c r="AX14"/>
      <c r="AY14"/>
      <c r="AZ14"/>
      <c r="BA14"/>
      <c r="BB14"/>
      <c r="BC14"/>
    </row>
    <row r="15" spans="1:55">
      <c r="A15" s="17">
        <v>7</v>
      </c>
      <c r="B15" s="83" t="s">
        <v>178</v>
      </c>
      <c r="C15" s="83" t="s">
        <v>179</v>
      </c>
      <c r="D15" s="84">
        <v>3</v>
      </c>
      <c r="E15" s="38" t="s">
        <v>102</v>
      </c>
      <c r="F15" s="78"/>
      <c r="G15" s="38">
        <v>180</v>
      </c>
      <c r="H15" s="85">
        <f>655000/12</f>
        <v>54583.333333333336</v>
      </c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>
        <v>180</v>
      </c>
      <c r="Z15" s="78"/>
      <c r="AA15" s="78"/>
      <c r="AB15" s="81"/>
      <c r="AC15" s="82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38">
        <f t="shared" si="0"/>
        <v>180</v>
      </c>
      <c r="AO15" s="103"/>
      <c r="AP15" s="103"/>
      <c r="AQ15" s="103"/>
      <c r="AR15" s="103"/>
      <c r="AS15"/>
      <c r="AT15"/>
      <c r="AU15"/>
      <c r="AV15"/>
      <c r="AW15"/>
      <c r="AX15"/>
      <c r="AY15"/>
      <c r="AZ15"/>
      <c r="BA15"/>
      <c r="BB15"/>
      <c r="BC15"/>
    </row>
    <row r="16" spans="1:55">
      <c r="A16" s="17">
        <v>8</v>
      </c>
      <c r="B16" s="83" t="s">
        <v>180</v>
      </c>
      <c r="C16" s="83" t="s">
        <v>181</v>
      </c>
      <c r="D16" s="84">
        <v>10</v>
      </c>
      <c r="E16" s="38" t="s">
        <v>102</v>
      </c>
      <c r="F16" s="78"/>
      <c r="G16" s="38">
        <v>240</v>
      </c>
      <c r="H16" s="85">
        <f>400000/12</f>
        <v>33333.333333333336</v>
      </c>
      <c r="I16" s="78">
        <v>40</v>
      </c>
      <c r="J16" s="78">
        <v>40</v>
      </c>
      <c r="K16" s="78">
        <v>40</v>
      </c>
      <c r="L16" s="78"/>
      <c r="M16" s="78"/>
      <c r="N16" s="78">
        <v>40</v>
      </c>
      <c r="O16" s="78">
        <v>40</v>
      </c>
      <c r="P16" s="78">
        <v>40</v>
      </c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81"/>
      <c r="AC16" s="82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38">
        <f t="shared" si="0"/>
        <v>240</v>
      </c>
      <c r="AO16" s="103"/>
      <c r="AP16" s="103"/>
      <c r="AQ16" s="103"/>
      <c r="AR16" s="103"/>
      <c r="AS16"/>
      <c r="AT16"/>
      <c r="AU16"/>
      <c r="AV16"/>
      <c r="AW16"/>
      <c r="AX16"/>
      <c r="AY16"/>
      <c r="AZ16"/>
      <c r="BA16"/>
      <c r="BB16"/>
      <c r="BC16"/>
    </row>
    <row r="17" spans="1:55">
      <c r="A17" s="17">
        <v>9</v>
      </c>
      <c r="B17" s="83" t="s">
        <v>182</v>
      </c>
      <c r="C17" s="83" t="s">
        <v>183</v>
      </c>
      <c r="D17" s="84">
        <v>3</v>
      </c>
      <c r="E17" s="38" t="s">
        <v>111</v>
      </c>
      <c r="F17" s="78"/>
      <c r="G17" s="38">
        <v>72</v>
      </c>
      <c r="H17" s="85">
        <f>210000/12</f>
        <v>17500</v>
      </c>
      <c r="I17" s="78">
        <v>72</v>
      </c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81"/>
      <c r="AC17" s="82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38">
        <f t="shared" si="0"/>
        <v>72</v>
      </c>
      <c r="AO17" s="103"/>
      <c r="AP17" s="103"/>
      <c r="AQ17" s="103"/>
      <c r="AR17" s="103"/>
      <c r="AS17"/>
      <c r="AT17"/>
      <c r="AU17"/>
      <c r="AV17"/>
      <c r="AW17"/>
      <c r="AX17"/>
      <c r="AY17"/>
      <c r="AZ17"/>
      <c r="BA17"/>
      <c r="BB17"/>
      <c r="BC17"/>
    </row>
    <row r="18" spans="1:55">
      <c r="A18" s="15">
        <v>10</v>
      </c>
      <c r="B18" s="83" t="s">
        <v>175</v>
      </c>
      <c r="C18" s="83" t="s">
        <v>184</v>
      </c>
      <c r="D18" s="84">
        <v>1</v>
      </c>
      <c r="E18" s="38" t="s">
        <v>100</v>
      </c>
      <c r="F18" s="78"/>
      <c r="G18" s="85">
        <v>16</v>
      </c>
      <c r="H18" s="85">
        <f>785000/5</f>
        <v>157000</v>
      </c>
      <c r="I18" s="78"/>
      <c r="J18" s="78"/>
      <c r="K18" s="78"/>
      <c r="L18" s="78"/>
      <c r="M18" s="78">
        <v>16</v>
      </c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81"/>
      <c r="AC18" s="82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38">
        <f t="shared" si="0"/>
        <v>16</v>
      </c>
      <c r="AO18" s="103"/>
      <c r="AP18" s="103"/>
      <c r="AQ18" s="103"/>
      <c r="AR18" s="103"/>
      <c r="AS18"/>
      <c r="AT18"/>
      <c r="AU18"/>
      <c r="AV18"/>
      <c r="AW18"/>
      <c r="AX18"/>
      <c r="AY18"/>
      <c r="AZ18"/>
      <c r="BA18"/>
      <c r="BB18"/>
      <c r="BC18"/>
    </row>
    <row r="19" spans="1:55">
      <c r="A19" s="17">
        <v>11</v>
      </c>
      <c r="B19" s="83" t="s">
        <v>177</v>
      </c>
      <c r="C19" s="83" t="s">
        <v>168</v>
      </c>
      <c r="D19" s="84">
        <v>2</v>
      </c>
      <c r="E19" s="38" t="s">
        <v>102</v>
      </c>
      <c r="F19" s="78"/>
      <c r="G19" s="87">
        <v>648</v>
      </c>
      <c r="H19" s="85">
        <f>2100000/12</f>
        <v>175000</v>
      </c>
      <c r="I19" s="38">
        <v>108</v>
      </c>
      <c r="J19" s="38">
        <v>108</v>
      </c>
      <c r="K19" s="38">
        <v>108</v>
      </c>
      <c r="L19" s="38"/>
      <c r="M19" s="38"/>
      <c r="N19" s="38">
        <v>108</v>
      </c>
      <c r="O19" s="38">
        <v>108</v>
      </c>
      <c r="P19" s="38">
        <v>108</v>
      </c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81"/>
      <c r="AC19" s="82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38">
        <f t="shared" si="0"/>
        <v>648</v>
      </c>
      <c r="AO19" s="103"/>
      <c r="AP19" s="103"/>
      <c r="AQ19" s="103"/>
      <c r="AR19" s="103"/>
      <c r="AS19"/>
      <c r="AT19"/>
      <c r="AU19"/>
      <c r="AV19"/>
      <c r="AW19"/>
      <c r="AX19"/>
      <c r="AY19"/>
      <c r="AZ19"/>
      <c r="BA19"/>
      <c r="BB19"/>
      <c r="BC19"/>
    </row>
    <row r="20" spans="1:55">
      <c r="A20" s="17">
        <v>12</v>
      </c>
      <c r="B20" s="83" t="s">
        <v>185</v>
      </c>
      <c r="C20" s="83" t="s">
        <v>186</v>
      </c>
      <c r="D20" s="84">
        <v>6</v>
      </c>
      <c r="E20" s="38" t="s">
        <v>102</v>
      </c>
      <c r="F20" s="78"/>
      <c r="G20" s="87">
        <v>240</v>
      </c>
      <c r="H20" s="85">
        <f>710000/12</f>
        <v>59166.666666666664</v>
      </c>
      <c r="I20" s="78">
        <v>40</v>
      </c>
      <c r="J20" s="78">
        <v>40</v>
      </c>
      <c r="K20" s="78">
        <v>40</v>
      </c>
      <c r="L20" s="78"/>
      <c r="M20" s="78"/>
      <c r="N20" s="78">
        <v>40</v>
      </c>
      <c r="O20" s="78">
        <v>40</v>
      </c>
      <c r="P20" s="78">
        <v>40</v>
      </c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81"/>
      <c r="AC20" s="82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38">
        <f t="shared" si="0"/>
        <v>240</v>
      </c>
      <c r="AO20" s="103"/>
      <c r="AP20" s="103"/>
      <c r="AQ20" s="103"/>
      <c r="AR20" s="103"/>
      <c r="AS20"/>
      <c r="AT20"/>
      <c r="AU20"/>
      <c r="AV20"/>
      <c r="AW20"/>
      <c r="AX20"/>
      <c r="AY20"/>
      <c r="AZ20"/>
      <c r="BA20"/>
      <c r="BB20"/>
      <c r="BC20"/>
    </row>
    <row r="21" spans="1:55">
      <c r="A21" s="17">
        <v>13</v>
      </c>
      <c r="B21" s="83" t="s">
        <v>187</v>
      </c>
      <c r="C21" s="83" t="s">
        <v>188</v>
      </c>
      <c r="D21" s="84">
        <v>3</v>
      </c>
      <c r="E21" s="38" t="s">
        <v>102</v>
      </c>
      <c r="F21" s="78"/>
      <c r="G21" s="87">
        <v>180</v>
      </c>
      <c r="H21" s="85">
        <f>300000/12</f>
        <v>25000</v>
      </c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81"/>
      <c r="AC21" s="82"/>
      <c r="AD21" s="78"/>
      <c r="AE21" s="78"/>
      <c r="AF21" s="78"/>
      <c r="AG21" s="78"/>
      <c r="AH21" s="78"/>
      <c r="AI21" s="78">
        <v>180</v>
      </c>
      <c r="AJ21" s="78"/>
      <c r="AK21" s="78"/>
      <c r="AL21" s="78"/>
      <c r="AM21" s="78"/>
      <c r="AN21" s="38">
        <f t="shared" si="0"/>
        <v>180</v>
      </c>
      <c r="AO21" s="103"/>
      <c r="AP21" s="103"/>
      <c r="AQ21" s="103"/>
      <c r="AR21" s="103"/>
      <c r="AS21"/>
      <c r="AT21"/>
      <c r="AU21"/>
      <c r="AV21"/>
      <c r="AW21"/>
      <c r="AX21"/>
      <c r="AY21"/>
      <c r="AZ21"/>
      <c r="BA21"/>
      <c r="BB21"/>
      <c r="BC21"/>
    </row>
    <row r="22" spans="1:55">
      <c r="A22" s="17">
        <v>14</v>
      </c>
      <c r="B22" s="83" t="s">
        <v>189</v>
      </c>
      <c r="C22" s="83" t="s">
        <v>190</v>
      </c>
      <c r="D22" s="84">
        <v>3</v>
      </c>
      <c r="E22" s="38" t="s">
        <v>102</v>
      </c>
      <c r="F22" s="78"/>
      <c r="G22" s="87">
        <v>180</v>
      </c>
      <c r="H22" s="85">
        <f>300000/12</f>
        <v>25000</v>
      </c>
      <c r="I22" s="78"/>
      <c r="J22" s="78"/>
      <c r="K22" s="78"/>
      <c r="L22" s="78"/>
      <c r="M22" s="78"/>
      <c r="N22" s="78">
        <v>180</v>
      </c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81"/>
      <c r="AC22" s="82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38">
        <f t="shared" si="0"/>
        <v>180</v>
      </c>
      <c r="AO22" s="103"/>
      <c r="AP22" s="103"/>
      <c r="AQ22" s="103"/>
      <c r="AR22" s="103"/>
      <c r="AS22"/>
      <c r="AT22"/>
      <c r="AU22"/>
      <c r="AV22"/>
      <c r="AW22"/>
      <c r="AX22"/>
      <c r="AY22"/>
      <c r="AZ22"/>
      <c r="BA22"/>
      <c r="BB22"/>
      <c r="BC22"/>
    </row>
    <row r="23" spans="1:55">
      <c r="A23" s="15">
        <v>15</v>
      </c>
      <c r="B23" s="83" t="s">
        <v>191</v>
      </c>
      <c r="C23" s="83" t="s">
        <v>168</v>
      </c>
      <c r="D23" s="84">
        <v>3</v>
      </c>
      <c r="E23" s="38" t="s">
        <v>102</v>
      </c>
      <c r="F23" s="78"/>
      <c r="G23" s="87">
        <v>648</v>
      </c>
      <c r="H23" s="85">
        <f>3956000/12</f>
        <v>329666.66666666669</v>
      </c>
      <c r="I23" s="38">
        <v>108</v>
      </c>
      <c r="J23" s="38">
        <v>108</v>
      </c>
      <c r="K23" s="38">
        <v>108</v>
      </c>
      <c r="L23" s="38"/>
      <c r="M23" s="38"/>
      <c r="N23" s="38">
        <v>108</v>
      </c>
      <c r="O23" s="38">
        <v>108</v>
      </c>
      <c r="P23" s="38">
        <v>108</v>
      </c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81"/>
      <c r="AC23" s="82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38">
        <f t="shared" si="0"/>
        <v>648</v>
      </c>
      <c r="AO23" s="103"/>
      <c r="AP23" s="103"/>
      <c r="AQ23" s="103"/>
      <c r="AR23" s="103"/>
      <c r="AS23"/>
      <c r="AT23"/>
      <c r="AU23"/>
      <c r="AV23"/>
      <c r="AW23"/>
      <c r="AX23"/>
      <c r="AY23"/>
      <c r="AZ23"/>
      <c r="BA23"/>
      <c r="BB23"/>
      <c r="BC23"/>
    </row>
    <row r="24" spans="1:55">
      <c r="A24" s="17">
        <v>16</v>
      </c>
      <c r="B24" s="83" t="s">
        <v>191</v>
      </c>
      <c r="C24" s="83" t="s">
        <v>192</v>
      </c>
      <c r="D24" s="84">
        <v>3</v>
      </c>
      <c r="E24" s="38" t="s">
        <v>102</v>
      </c>
      <c r="F24" s="78"/>
      <c r="G24" s="87">
        <v>648</v>
      </c>
      <c r="H24" s="85">
        <f>3057778/12</f>
        <v>254814.83333333334</v>
      </c>
      <c r="I24" s="38">
        <v>108</v>
      </c>
      <c r="J24" s="38">
        <v>108</v>
      </c>
      <c r="K24" s="38">
        <v>108</v>
      </c>
      <c r="L24" s="38"/>
      <c r="M24" s="38"/>
      <c r="N24" s="38">
        <v>108</v>
      </c>
      <c r="O24" s="38">
        <v>108</v>
      </c>
      <c r="P24" s="38">
        <v>108</v>
      </c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81"/>
      <c r="AC24" s="82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38">
        <f t="shared" si="0"/>
        <v>648</v>
      </c>
      <c r="AO24" s="103"/>
      <c r="AP24" s="103"/>
      <c r="AQ24" s="103"/>
      <c r="AR24" s="103"/>
      <c r="AS24"/>
      <c r="AT24"/>
      <c r="AU24"/>
      <c r="AV24"/>
      <c r="AW24"/>
      <c r="AX24"/>
      <c r="AY24"/>
      <c r="AZ24"/>
      <c r="BA24"/>
      <c r="BB24"/>
      <c r="BC24"/>
    </row>
    <row r="25" spans="1:55">
      <c r="A25" s="17">
        <v>17</v>
      </c>
      <c r="B25" s="83" t="s">
        <v>173</v>
      </c>
      <c r="C25" s="83" t="s">
        <v>193</v>
      </c>
      <c r="D25" s="84">
        <v>1</v>
      </c>
      <c r="E25" s="38" t="s">
        <v>100</v>
      </c>
      <c r="F25" s="78"/>
      <c r="G25" s="87">
        <v>240</v>
      </c>
      <c r="H25" s="85">
        <f>300000/12</f>
        <v>25000</v>
      </c>
      <c r="I25" s="78">
        <v>40</v>
      </c>
      <c r="J25" s="78">
        <v>40</v>
      </c>
      <c r="K25" s="78">
        <v>40</v>
      </c>
      <c r="L25" s="78"/>
      <c r="M25" s="78"/>
      <c r="N25" s="78">
        <v>40</v>
      </c>
      <c r="O25" s="78">
        <v>40</v>
      </c>
      <c r="P25" s="78">
        <v>40</v>
      </c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81"/>
      <c r="AC25" s="82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38">
        <f t="shared" si="0"/>
        <v>240</v>
      </c>
      <c r="AO25" s="103"/>
      <c r="AP25" s="103"/>
      <c r="AQ25" s="103"/>
      <c r="AR25" s="103"/>
      <c r="AS25"/>
      <c r="AT25"/>
      <c r="AU25"/>
      <c r="AV25"/>
      <c r="AW25"/>
      <c r="AX25"/>
      <c r="AY25"/>
      <c r="AZ25"/>
      <c r="BA25"/>
      <c r="BB25"/>
      <c r="BC25"/>
    </row>
    <row r="26" spans="1:55">
      <c r="A26" s="17">
        <v>18</v>
      </c>
      <c r="B26" s="38" t="s">
        <v>194</v>
      </c>
      <c r="C26" s="38" t="s">
        <v>195</v>
      </c>
      <c r="D26" s="84">
        <v>2</v>
      </c>
      <c r="E26" s="38" t="s">
        <v>102</v>
      </c>
      <c r="F26" s="78"/>
      <c r="G26" s="85">
        <v>120</v>
      </c>
      <c r="H26" s="85">
        <f>400000/12</f>
        <v>33333.333333333336</v>
      </c>
      <c r="I26" s="78"/>
      <c r="J26" s="78"/>
      <c r="K26" s="78"/>
      <c r="L26" s="78">
        <v>0</v>
      </c>
      <c r="M26" s="78"/>
      <c r="N26" s="78">
        <v>120</v>
      </c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81"/>
      <c r="AC26" s="82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38">
        <f t="shared" si="0"/>
        <v>120</v>
      </c>
      <c r="AO26" s="103"/>
      <c r="AP26" s="103"/>
      <c r="AQ26" s="103"/>
      <c r="AR26" s="103"/>
      <c r="AS26"/>
      <c r="AT26"/>
      <c r="AU26"/>
      <c r="AV26"/>
      <c r="AW26"/>
      <c r="AX26"/>
      <c r="AY26"/>
      <c r="AZ26"/>
      <c r="BA26"/>
      <c r="BB26"/>
      <c r="BC26"/>
    </row>
    <row r="27" spans="1:55">
      <c r="A27" s="15">
        <v>19</v>
      </c>
      <c r="B27" s="78" t="s">
        <v>196</v>
      </c>
      <c r="C27" s="78" t="s">
        <v>197</v>
      </c>
      <c r="D27" s="70">
        <v>1</v>
      </c>
      <c r="E27" s="38" t="s">
        <v>100</v>
      </c>
      <c r="F27" s="78"/>
      <c r="G27" s="88">
        <v>648</v>
      </c>
      <c r="H27" s="85">
        <f>3300000/12</f>
        <v>275000</v>
      </c>
      <c r="I27" s="38">
        <v>108</v>
      </c>
      <c r="J27" s="38">
        <v>108</v>
      </c>
      <c r="K27" s="38">
        <v>108</v>
      </c>
      <c r="L27" s="38"/>
      <c r="M27" s="38"/>
      <c r="N27" s="38">
        <v>108</v>
      </c>
      <c r="O27" s="38">
        <v>108</v>
      </c>
      <c r="P27" s="38">
        <v>108</v>
      </c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81"/>
      <c r="AC27" s="82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38">
        <f t="shared" si="0"/>
        <v>648</v>
      </c>
      <c r="AO27" s="103"/>
      <c r="AP27" s="103"/>
      <c r="AQ27" s="103"/>
      <c r="AR27" s="103"/>
      <c r="AS27"/>
      <c r="AT27"/>
      <c r="AU27"/>
      <c r="AV27"/>
      <c r="AW27"/>
      <c r="AX27"/>
      <c r="AY27"/>
      <c r="AZ27"/>
      <c r="BA27"/>
      <c r="BB27"/>
      <c r="BC27"/>
    </row>
    <row r="28" spans="1:55">
      <c r="A28" s="17">
        <v>20</v>
      </c>
      <c r="B28" s="17" t="s">
        <v>246</v>
      </c>
      <c r="C28" s="15" t="s">
        <v>247</v>
      </c>
      <c r="D28" s="18">
        <v>12</v>
      </c>
      <c r="E28" s="38" t="s">
        <v>102</v>
      </c>
      <c r="F28" s="78"/>
      <c r="G28" s="85">
        <v>120</v>
      </c>
      <c r="H28" s="85">
        <f>1000000/10</f>
        <v>100000</v>
      </c>
      <c r="I28" s="78">
        <v>10</v>
      </c>
      <c r="J28" s="78">
        <v>10</v>
      </c>
      <c r="K28" s="78">
        <v>10</v>
      </c>
      <c r="L28" s="78"/>
      <c r="M28" s="78"/>
      <c r="N28" s="78">
        <v>60</v>
      </c>
      <c r="O28" s="78">
        <v>10</v>
      </c>
      <c r="P28" s="78">
        <v>10</v>
      </c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81"/>
      <c r="AC28" s="82"/>
      <c r="AD28" s="78"/>
      <c r="AE28" s="78"/>
      <c r="AF28" s="78"/>
      <c r="AG28" s="78"/>
      <c r="AH28" s="78"/>
      <c r="AI28" s="78">
        <v>10</v>
      </c>
      <c r="AJ28" s="78"/>
      <c r="AK28" s="78"/>
      <c r="AL28" s="78"/>
      <c r="AM28" s="78"/>
      <c r="AN28" s="38">
        <f t="shared" ref="AN28" si="1">SUM(I28:AM28)</f>
        <v>120</v>
      </c>
    </row>
    <row r="29" spans="1:55">
      <c r="A29" s="17">
        <v>21</v>
      </c>
      <c r="B29" s="17"/>
      <c r="C29" s="15"/>
      <c r="D29" s="18"/>
      <c r="E29" s="17"/>
      <c r="F29" s="17"/>
      <c r="G29" s="17"/>
      <c r="H29" s="15"/>
      <c r="I29" s="15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9"/>
      <c r="AC29" s="20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6">
        <f t="shared" ref="AN29:AN40" si="2">SUM(I29:AM29)</f>
        <v>0</v>
      </c>
    </row>
    <row r="30" spans="1:55">
      <c r="A30" s="17">
        <v>22</v>
      </c>
      <c r="B30" s="17"/>
      <c r="C30" s="15"/>
      <c r="D30" s="18"/>
      <c r="E30" s="17"/>
      <c r="F30" s="17"/>
      <c r="G30" s="17"/>
      <c r="H30" s="15"/>
      <c r="I30" s="15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9"/>
      <c r="AC30" s="20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6">
        <f t="shared" si="2"/>
        <v>0</v>
      </c>
    </row>
    <row r="31" spans="1:55">
      <c r="A31" s="17">
        <v>23</v>
      </c>
      <c r="B31" s="17"/>
      <c r="C31" s="15"/>
      <c r="D31" s="18"/>
      <c r="E31" s="17"/>
      <c r="F31" s="17"/>
      <c r="G31" s="17"/>
      <c r="H31" s="15"/>
      <c r="I31" s="15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9"/>
      <c r="AC31" s="20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6">
        <f t="shared" si="2"/>
        <v>0</v>
      </c>
    </row>
    <row r="32" spans="1:55">
      <c r="A32" s="15">
        <v>24</v>
      </c>
      <c r="B32" s="17"/>
      <c r="C32" s="15"/>
      <c r="D32" s="18"/>
      <c r="E32" s="17"/>
      <c r="F32" s="17"/>
      <c r="G32" s="17"/>
      <c r="H32" s="15"/>
      <c r="I32" s="15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9"/>
      <c r="AC32" s="20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6">
        <f t="shared" si="2"/>
        <v>0</v>
      </c>
    </row>
    <row r="33" spans="1:40">
      <c r="A33" s="17">
        <v>25</v>
      </c>
      <c r="B33" s="17"/>
      <c r="C33" s="15"/>
      <c r="D33" s="18"/>
      <c r="E33" s="17"/>
      <c r="F33" s="17"/>
      <c r="G33" s="17"/>
      <c r="H33" s="15"/>
      <c r="I33" s="15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9"/>
      <c r="AC33" s="20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6">
        <f t="shared" si="2"/>
        <v>0</v>
      </c>
    </row>
    <row r="34" spans="1:40">
      <c r="A34" s="17">
        <v>26</v>
      </c>
      <c r="B34" s="17"/>
      <c r="C34" s="15"/>
      <c r="D34" s="18"/>
      <c r="E34" s="17"/>
      <c r="F34" s="17"/>
      <c r="G34" s="17"/>
      <c r="H34" s="15"/>
      <c r="I34" s="15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9"/>
      <c r="AC34" s="20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6">
        <f t="shared" si="2"/>
        <v>0</v>
      </c>
    </row>
    <row r="35" spans="1:40">
      <c r="A35" s="17">
        <v>27</v>
      </c>
      <c r="B35" s="17"/>
      <c r="C35" s="15"/>
      <c r="D35" s="18"/>
      <c r="E35" s="17"/>
      <c r="F35" s="17"/>
      <c r="G35" s="17"/>
      <c r="H35" s="15"/>
      <c r="I35" s="15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9"/>
      <c r="AC35" s="20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6">
        <f t="shared" si="2"/>
        <v>0</v>
      </c>
    </row>
    <row r="36" spans="1:40">
      <c r="A36" s="15">
        <v>28</v>
      </c>
      <c r="B36" s="17"/>
      <c r="C36" s="15"/>
      <c r="D36" s="18"/>
      <c r="E36" s="17"/>
      <c r="F36" s="17"/>
      <c r="G36" s="17"/>
      <c r="H36" s="15"/>
      <c r="I36" s="15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9"/>
      <c r="AC36" s="20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6">
        <f t="shared" si="2"/>
        <v>0</v>
      </c>
    </row>
    <row r="37" spans="1:40">
      <c r="A37" s="17">
        <v>29</v>
      </c>
      <c r="B37" s="17"/>
      <c r="C37" s="15"/>
      <c r="D37" s="18"/>
      <c r="E37" s="17"/>
      <c r="F37" s="17"/>
      <c r="G37" s="17"/>
      <c r="H37" s="15"/>
      <c r="I37" s="15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9"/>
      <c r="AC37" s="20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6">
        <f t="shared" si="2"/>
        <v>0</v>
      </c>
    </row>
    <row r="38" spans="1:40">
      <c r="A38" s="17">
        <v>30</v>
      </c>
      <c r="B38" s="17"/>
      <c r="C38" s="15"/>
      <c r="D38" s="18"/>
      <c r="E38" s="17"/>
      <c r="F38" s="17"/>
      <c r="G38" s="17"/>
      <c r="H38" s="15"/>
      <c r="I38" s="15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9"/>
      <c r="AC38" s="20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6">
        <f t="shared" si="2"/>
        <v>0</v>
      </c>
    </row>
    <row r="39" spans="1:40">
      <c r="A39" s="17">
        <v>31</v>
      </c>
      <c r="B39" s="17"/>
      <c r="C39" s="15"/>
      <c r="D39" s="18"/>
      <c r="E39" s="17"/>
      <c r="F39" s="17"/>
      <c r="G39" s="17"/>
      <c r="H39" s="15"/>
      <c r="I39" s="15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9"/>
      <c r="AC39" s="20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6">
        <f t="shared" si="2"/>
        <v>0</v>
      </c>
    </row>
    <row r="40" spans="1:40">
      <c r="A40" s="17">
        <v>32</v>
      </c>
      <c r="B40" s="17"/>
      <c r="C40" s="15"/>
      <c r="D40" s="18"/>
      <c r="E40" s="17"/>
      <c r="F40" s="17"/>
      <c r="G40" s="17"/>
      <c r="H40" s="15"/>
      <c r="I40" s="15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9"/>
      <c r="AC40" s="20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6">
        <f t="shared" si="2"/>
        <v>0</v>
      </c>
    </row>
    <row r="41" spans="1:40">
      <c r="A41" s="15">
        <v>33</v>
      </c>
      <c r="B41" s="17"/>
      <c r="C41" s="15"/>
      <c r="D41" s="18"/>
      <c r="E41" s="17"/>
      <c r="F41" s="17"/>
      <c r="G41" s="17"/>
      <c r="H41" s="15"/>
      <c r="I41" s="15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9"/>
      <c r="AC41" s="20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6">
        <f t="shared" ref="AN41:AN104" si="3">SUM(I41:AM41)</f>
        <v>0</v>
      </c>
    </row>
    <row r="42" spans="1:40">
      <c r="A42" s="17">
        <v>34</v>
      </c>
      <c r="B42" s="17"/>
      <c r="C42" s="15"/>
      <c r="D42" s="18"/>
      <c r="E42" s="17"/>
      <c r="F42" s="17"/>
      <c r="G42" s="17"/>
      <c r="H42" s="15"/>
      <c r="I42" s="15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9"/>
      <c r="AC42" s="20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6">
        <f t="shared" si="3"/>
        <v>0</v>
      </c>
    </row>
    <row r="43" spans="1:40">
      <c r="A43" s="17">
        <v>35</v>
      </c>
      <c r="B43" s="17"/>
      <c r="C43" s="15"/>
      <c r="D43" s="18"/>
      <c r="E43" s="17"/>
      <c r="F43" s="17"/>
      <c r="G43" s="17"/>
      <c r="H43" s="15"/>
      <c r="I43" s="15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9"/>
      <c r="AC43" s="20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6">
        <f t="shared" si="3"/>
        <v>0</v>
      </c>
    </row>
    <row r="44" spans="1:40">
      <c r="A44" s="17">
        <v>36</v>
      </c>
      <c r="B44" s="17"/>
      <c r="C44" s="15"/>
      <c r="D44" s="18"/>
      <c r="E44" s="17"/>
      <c r="F44" s="17"/>
      <c r="G44" s="17"/>
      <c r="H44" s="15"/>
      <c r="I44" s="15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9"/>
      <c r="AC44" s="20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6">
        <f t="shared" si="3"/>
        <v>0</v>
      </c>
    </row>
    <row r="45" spans="1:40">
      <c r="A45" s="15">
        <v>37</v>
      </c>
      <c r="B45" s="17"/>
      <c r="C45" s="15"/>
      <c r="D45" s="18"/>
      <c r="E45" s="17"/>
      <c r="F45" s="17"/>
      <c r="G45" s="17"/>
      <c r="H45" s="15"/>
      <c r="I45" s="15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9"/>
      <c r="AC45" s="20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6">
        <f t="shared" si="3"/>
        <v>0</v>
      </c>
    </row>
    <row r="46" spans="1:40">
      <c r="A46" s="17">
        <v>38</v>
      </c>
      <c r="B46" s="17"/>
      <c r="C46" s="15"/>
      <c r="D46" s="18"/>
      <c r="E46" s="17"/>
      <c r="F46" s="17"/>
      <c r="G46" s="17"/>
      <c r="H46" s="15"/>
      <c r="I46" s="15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9"/>
      <c r="AC46" s="20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6">
        <f t="shared" si="3"/>
        <v>0</v>
      </c>
    </row>
    <row r="47" spans="1:40">
      <c r="A47" s="17">
        <v>39</v>
      </c>
      <c r="B47" s="17"/>
      <c r="C47" s="15"/>
      <c r="D47" s="18"/>
      <c r="E47" s="17"/>
      <c r="F47" s="17"/>
      <c r="G47" s="17"/>
      <c r="H47" s="15"/>
      <c r="I47" s="15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9"/>
      <c r="AC47" s="20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6">
        <f t="shared" si="3"/>
        <v>0</v>
      </c>
    </row>
    <row r="48" spans="1:40">
      <c r="A48" s="17">
        <v>40</v>
      </c>
      <c r="B48" s="17"/>
      <c r="C48" s="15"/>
      <c r="D48" s="18"/>
      <c r="E48" s="17"/>
      <c r="F48" s="17"/>
      <c r="G48" s="17"/>
      <c r="H48" s="15"/>
      <c r="I48" s="15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9"/>
      <c r="AC48" s="20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6">
        <f t="shared" si="3"/>
        <v>0</v>
      </c>
    </row>
    <row r="49" spans="1:40">
      <c r="A49" s="17">
        <v>41</v>
      </c>
      <c r="B49" s="17"/>
      <c r="C49" s="15"/>
      <c r="D49" s="18"/>
      <c r="E49" s="17"/>
      <c r="F49" s="17"/>
      <c r="G49" s="17"/>
      <c r="H49" s="15"/>
      <c r="I49" s="15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9"/>
      <c r="AC49" s="20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6">
        <f t="shared" si="3"/>
        <v>0</v>
      </c>
    </row>
    <row r="50" spans="1:40">
      <c r="A50" s="15">
        <v>42</v>
      </c>
      <c r="B50" s="17"/>
      <c r="C50" s="15"/>
      <c r="D50" s="18"/>
      <c r="E50" s="17"/>
      <c r="F50" s="17"/>
      <c r="G50" s="17"/>
      <c r="H50" s="15"/>
      <c r="I50" s="15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9"/>
      <c r="AC50" s="20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6">
        <f t="shared" si="3"/>
        <v>0</v>
      </c>
    </row>
    <row r="51" spans="1:40">
      <c r="A51" s="17">
        <v>43</v>
      </c>
      <c r="B51" s="17"/>
      <c r="C51" s="15"/>
      <c r="D51" s="18"/>
      <c r="E51" s="17"/>
      <c r="F51" s="17"/>
      <c r="G51" s="17"/>
      <c r="H51" s="15"/>
      <c r="I51" s="15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9"/>
      <c r="AC51" s="20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6">
        <f t="shared" si="3"/>
        <v>0</v>
      </c>
    </row>
    <row r="52" spans="1:40">
      <c r="A52" s="17">
        <v>44</v>
      </c>
      <c r="B52" s="17"/>
      <c r="C52" s="15"/>
      <c r="D52" s="18"/>
      <c r="E52" s="17"/>
      <c r="F52" s="17"/>
      <c r="G52" s="17"/>
      <c r="H52" s="15"/>
      <c r="I52" s="15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9"/>
      <c r="AC52" s="20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6">
        <f t="shared" si="3"/>
        <v>0</v>
      </c>
    </row>
    <row r="53" spans="1:40">
      <c r="A53" s="17">
        <v>45</v>
      </c>
      <c r="B53" s="17"/>
      <c r="C53" s="15"/>
      <c r="D53" s="18"/>
      <c r="E53" s="17"/>
      <c r="F53" s="17"/>
      <c r="G53" s="17"/>
      <c r="H53" s="15"/>
      <c r="I53" s="15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9"/>
      <c r="AC53" s="20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6">
        <f t="shared" si="3"/>
        <v>0</v>
      </c>
    </row>
    <row r="54" spans="1:40">
      <c r="A54" s="15">
        <v>46</v>
      </c>
      <c r="B54" s="17"/>
      <c r="C54" s="15"/>
      <c r="D54" s="18"/>
      <c r="E54" s="17"/>
      <c r="F54" s="17"/>
      <c r="G54" s="17"/>
      <c r="H54" s="15"/>
      <c r="I54" s="15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9"/>
      <c r="AC54" s="20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6">
        <f t="shared" si="3"/>
        <v>0</v>
      </c>
    </row>
    <row r="55" spans="1:40">
      <c r="A55" s="17">
        <v>47</v>
      </c>
      <c r="B55" s="17"/>
      <c r="C55" s="15"/>
      <c r="D55" s="18"/>
      <c r="E55" s="17"/>
      <c r="F55" s="17"/>
      <c r="G55" s="17"/>
      <c r="H55" s="15"/>
      <c r="I55" s="15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9"/>
      <c r="AC55" s="20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6">
        <f t="shared" si="3"/>
        <v>0</v>
      </c>
    </row>
    <row r="56" spans="1:40">
      <c r="A56" s="17">
        <v>48</v>
      </c>
      <c r="B56" s="17"/>
      <c r="C56" s="15"/>
      <c r="D56" s="18"/>
      <c r="E56" s="17"/>
      <c r="F56" s="17"/>
      <c r="G56" s="17"/>
      <c r="H56" s="15"/>
      <c r="I56" s="15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9"/>
      <c r="AC56" s="20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6">
        <f t="shared" si="3"/>
        <v>0</v>
      </c>
    </row>
    <row r="57" spans="1:40">
      <c r="A57" s="17">
        <v>49</v>
      </c>
      <c r="B57" s="17"/>
      <c r="C57" s="15"/>
      <c r="D57" s="18"/>
      <c r="E57" s="17"/>
      <c r="F57" s="17"/>
      <c r="G57" s="17"/>
      <c r="H57" s="15"/>
      <c r="I57" s="15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9"/>
      <c r="AC57" s="20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6">
        <f t="shared" si="3"/>
        <v>0</v>
      </c>
    </row>
    <row r="58" spans="1:40">
      <c r="A58" s="17">
        <v>50</v>
      </c>
      <c r="B58" s="17"/>
      <c r="C58" s="15"/>
      <c r="D58" s="18"/>
      <c r="E58" s="17"/>
      <c r="F58" s="17"/>
      <c r="G58" s="17"/>
      <c r="H58" s="15"/>
      <c r="I58" s="15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9"/>
      <c r="AC58" s="20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6">
        <f t="shared" si="3"/>
        <v>0</v>
      </c>
    </row>
    <row r="59" spans="1:40">
      <c r="A59" s="15">
        <v>51</v>
      </c>
      <c r="B59" s="17"/>
      <c r="C59" s="15"/>
      <c r="D59" s="18"/>
      <c r="E59" s="17"/>
      <c r="F59" s="17"/>
      <c r="G59" s="17"/>
      <c r="H59" s="15"/>
      <c r="I59" s="15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9"/>
      <c r="AC59" s="20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6">
        <f t="shared" si="3"/>
        <v>0</v>
      </c>
    </row>
    <row r="60" spans="1:40">
      <c r="A60" s="17">
        <v>52</v>
      </c>
      <c r="B60" s="17"/>
      <c r="C60" s="15"/>
      <c r="D60" s="18"/>
      <c r="E60" s="17"/>
      <c r="F60" s="17"/>
      <c r="G60" s="17"/>
      <c r="H60" s="15"/>
      <c r="I60" s="15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9"/>
      <c r="AC60" s="20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6">
        <f t="shared" si="3"/>
        <v>0</v>
      </c>
    </row>
    <row r="61" spans="1:40">
      <c r="A61" s="17">
        <v>53</v>
      </c>
      <c r="B61" s="17"/>
      <c r="C61" s="15"/>
      <c r="D61" s="18"/>
      <c r="E61" s="17"/>
      <c r="F61" s="17"/>
      <c r="G61" s="17"/>
      <c r="H61" s="15"/>
      <c r="I61" s="15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9"/>
      <c r="AC61" s="20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6">
        <f t="shared" si="3"/>
        <v>0</v>
      </c>
    </row>
    <row r="62" spans="1:40">
      <c r="A62" s="17">
        <v>54</v>
      </c>
      <c r="B62" s="17"/>
      <c r="C62" s="15"/>
      <c r="D62" s="18"/>
      <c r="E62" s="17"/>
      <c r="F62" s="17"/>
      <c r="G62" s="17"/>
      <c r="H62" s="15"/>
      <c r="I62" s="15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9"/>
      <c r="AC62" s="20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6">
        <f t="shared" si="3"/>
        <v>0</v>
      </c>
    </row>
    <row r="63" spans="1:40">
      <c r="A63" s="15">
        <v>55</v>
      </c>
      <c r="B63" s="17"/>
      <c r="C63" s="15"/>
      <c r="D63" s="18"/>
      <c r="E63" s="17"/>
      <c r="F63" s="17"/>
      <c r="G63" s="17"/>
      <c r="H63" s="15"/>
      <c r="I63" s="15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9"/>
      <c r="AC63" s="20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6">
        <f t="shared" si="3"/>
        <v>0</v>
      </c>
    </row>
    <row r="64" spans="1:40">
      <c r="A64" s="17">
        <v>56</v>
      </c>
      <c r="B64" s="17"/>
      <c r="C64" s="15"/>
      <c r="D64" s="18"/>
      <c r="E64" s="17"/>
      <c r="F64" s="17"/>
      <c r="G64" s="17"/>
      <c r="H64" s="15"/>
      <c r="I64" s="15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9"/>
      <c r="AC64" s="20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6">
        <f t="shared" si="3"/>
        <v>0</v>
      </c>
    </row>
    <row r="65" spans="1:40">
      <c r="A65" s="17">
        <v>57</v>
      </c>
      <c r="B65" s="17"/>
      <c r="C65" s="15"/>
      <c r="D65" s="18"/>
      <c r="E65" s="17"/>
      <c r="F65" s="17"/>
      <c r="G65" s="17"/>
      <c r="H65" s="15"/>
      <c r="I65" s="15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9"/>
      <c r="AC65" s="20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6">
        <f t="shared" si="3"/>
        <v>0</v>
      </c>
    </row>
    <row r="66" spans="1:40">
      <c r="A66" s="17">
        <v>58</v>
      </c>
      <c r="B66" s="17"/>
      <c r="C66" s="15"/>
      <c r="D66" s="18"/>
      <c r="E66" s="17"/>
      <c r="F66" s="17"/>
      <c r="G66" s="17"/>
      <c r="H66" s="15"/>
      <c r="I66" s="15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9"/>
      <c r="AC66" s="20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6">
        <f t="shared" si="3"/>
        <v>0</v>
      </c>
    </row>
    <row r="67" spans="1:40">
      <c r="A67" s="17">
        <v>59</v>
      </c>
      <c r="B67" s="17"/>
      <c r="C67" s="15"/>
      <c r="D67" s="18"/>
      <c r="E67" s="17"/>
      <c r="F67" s="17"/>
      <c r="G67" s="17"/>
      <c r="H67" s="15"/>
      <c r="I67" s="15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9"/>
      <c r="AC67" s="20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6">
        <f t="shared" si="3"/>
        <v>0</v>
      </c>
    </row>
    <row r="68" spans="1:40">
      <c r="A68" s="15">
        <v>60</v>
      </c>
      <c r="B68" s="17"/>
      <c r="C68" s="15"/>
      <c r="D68" s="18"/>
      <c r="E68" s="17"/>
      <c r="F68" s="17"/>
      <c r="G68" s="17"/>
      <c r="H68" s="15"/>
      <c r="I68" s="15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9"/>
      <c r="AC68" s="20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6">
        <f t="shared" si="3"/>
        <v>0</v>
      </c>
    </row>
    <row r="69" spans="1:40">
      <c r="A69" s="17">
        <v>61</v>
      </c>
      <c r="B69" s="17"/>
      <c r="C69" s="15"/>
      <c r="D69" s="18"/>
      <c r="E69" s="17"/>
      <c r="F69" s="17"/>
      <c r="G69" s="17"/>
      <c r="H69" s="15"/>
      <c r="I69" s="15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9"/>
      <c r="AC69" s="20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6">
        <f t="shared" si="3"/>
        <v>0</v>
      </c>
    </row>
    <row r="70" spans="1:40">
      <c r="A70" s="17">
        <v>62</v>
      </c>
      <c r="B70" s="17"/>
      <c r="C70" s="15"/>
      <c r="D70" s="18"/>
      <c r="E70" s="17"/>
      <c r="F70" s="17"/>
      <c r="G70" s="17"/>
      <c r="H70" s="15"/>
      <c r="I70" s="15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9"/>
      <c r="AC70" s="20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6">
        <f t="shared" si="3"/>
        <v>0</v>
      </c>
    </row>
    <row r="71" spans="1:40">
      <c r="A71" s="17">
        <v>63</v>
      </c>
      <c r="B71" s="17"/>
      <c r="C71" s="15"/>
      <c r="D71" s="18"/>
      <c r="E71" s="17"/>
      <c r="F71" s="17"/>
      <c r="G71" s="17"/>
      <c r="H71" s="15"/>
      <c r="I71" s="15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9"/>
      <c r="AC71" s="20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6">
        <f t="shared" si="3"/>
        <v>0</v>
      </c>
    </row>
    <row r="72" spans="1:40">
      <c r="A72" s="15">
        <v>64</v>
      </c>
      <c r="B72" s="17"/>
      <c r="C72" s="15"/>
      <c r="D72" s="18"/>
      <c r="E72" s="17"/>
      <c r="F72" s="17"/>
      <c r="G72" s="17"/>
      <c r="H72" s="15"/>
      <c r="I72" s="15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9"/>
      <c r="AC72" s="20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6">
        <f t="shared" si="3"/>
        <v>0</v>
      </c>
    </row>
    <row r="73" spans="1:40">
      <c r="A73" s="17">
        <v>65</v>
      </c>
      <c r="B73" s="17"/>
      <c r="C73" s="15"/>
      <c r="D73" s="18"/>
      <c r="E73" s="17"/>
      <c r="F73" s="17"/>
      <c r="G73" s="17"/>
      <c r="H73" s="15"/>
      <c r="I73" s="15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9"/>
      <c r="AC73" s="20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6">
        <f t="shared" si="3"/>
        <v>0</v>
      </c>
    </row>
    <row r="74" spans="1:40">
      <c r="A74" s="17">
        <v>66</v>
      </c>
      <c r="B74" s="17"/>
      <c r="C74" s="15"/>
      <c r="D74" s="18"/>
      <c r="E74" s="17"/>
      <c r="F74" s="17"/>
      <c r="G74" s="17"/>
      <c r="H74" s="15"/>
      <c r="I74" s="15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9"/>
      <c r="AC74" s="20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6">
        <f t="shared" si="3"/>
        <v>0</v>
      </c>
    </row>
    <row r="75" spans="1:40">
      <c r="A75" s="17">
        <v>67</v>
      </c>
      <c r="B75" s="17"/>
      <c r="C75" s="15"/>
      <c r="D75" s="18"/>
      <c r="E75" s="17"/>
      <c r="F75" s="17"/>
      <c r="G75" s="17"/>
      <c r="H75" s="15"/>
      <c r="I75" s="15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9"/>
      <c r="AC75" s="20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6">
        <f t="shared" si="3"/>
        <v>0</v>
      </c>
    </row>
    <row r="76" spans="1:40">
      <c r="A76" s="17">
        <v>68</v>
      </c>
      <c r="B76" s="17"/>
      <c r="C76" s="15"/>
      <c r="D76" s="18"/>
      <c r="E76" s="17"/>
      <c r="F76" s="17"/>
      <c r="G76" s="17"/>
      <c r="H76" s="15"/>
      <c r="I76" s="15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9"/>
      <c r="AC76" s="20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6">
        <f t="shared" si="3"/>
        <v>0</v>
      </c>
    </row>
    <row r="77" spans="1:40">
      <c r="A77" s="15">
        <v>69</v>
      </c>
      <c r="B77" s="17"/>
      <c r="C77" s="15"/>
      <c r="D77" s="18"/>
      <c r="E77" s="17"/>
      <c r="F77" s="17"/>
      <c r="G77" s="17"/>
      <c r="H77" s="15"/>
      <c r="I77" s="15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9"/>
      <c r="AC77" s="20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6">
        <f t="shared" si="3"/>
        <v>0</v>
      </c>
    </row>
    <row r="78" spans="1:40">
      <c r="A78" s="17">
        <v>70</v>
      </c>
      <c r="B78" s="17"/>
      <c r="C78" s="15"/>
      <c r="D78" s="18"/>
      <c r="E78" s="17"/>
      <c r="F78" s="17"/>
      <c r="G78" s="17"/>
      <c r="H78" s="15"/>
      <c r="I78" s="15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9"/>
      <c r="AC78" s="20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6">
        <f t="shared" si="3"/>
        <v>0</v>
      </c>
    </row>
    <row r="79" spans="1:40">
      <c r="A79" s="17">
        <v>71</v>
      </c>
      <c r="B79" s="17"/>
      <c r="C79" s="15"/>
      <c r="D79" s="18"/>
      <c r="E79" s="17"/>
      <c r="F79" s="17"/>
      <c r="G79" s="17"/>
      <c r="H79" s="15"/>
      <c r="I79" s="15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9"/>
      <c r="AC79" s="20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6">
        <f t="shared" si="3"/>
        <v>0</v>
      </c>
    </row>
    <row r="80" spans="1:40">
      <c r="A80" s="17">
        <v>72</v>
      </c>
      <c r="B80" s="17"/>
      <c r="C80" s="15"/>
      <c r="D80" s="18"/>
      <c r="E80" s="17"/>
      <c r="F80" s="17"/>
      <c r="G80" s="17"/>
      <c r="H80" s="15"/>
      <c r="I80" s="15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9"/>
      <c r="AC80" s="20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6">
        <f t="shared" si="3"/>
        <v>0</v>
      </c>
    </row>
    <row r="81" spans="1:44">
      <c r="A81" s="15">
        <v>73</v>
      </c>
      <c r="B81" s="17"/>
      <c r="C81" s="15"/>
      <c r="D81" s="18"/>
      <c r="E81" s="17"/>
      <c r="F81" s="17"/>
      <c r="G81" s="17"/>
      <c r="H81" s="15"/>
      <c r="I81" s="15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9"/>
      <c r="AC81" s="20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6">
        <f t="shared" si="3"/>
        <v>0</v>
      </c>
    </row>
    <row r="82" spans="1:44">
      <c r="A82" s="17">
        <v>74</v>
      </c>
      <c r="B82" s="17"/>
      <c r="C82" s="15"/>
      <c r="D82" s="18"/>
      <c r="E82" s="17"/>
      <c r="F82" s="17"/>
      <c r="G82" s="17"/>
      <c r="H82" s="15"/>
      <c r="I82" s="15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9"/>
      <c r="AC82" s="20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6">
        <f t="shared" si="3"/>
        <v>0</v>
      </c>
    </row>
    <row r="83" spans="1:44">
      <c r="A83" s="17">
        <v>75</v>
      </c>
      <c r="B83" s="17"/>
      <c r="C83" s="15"/>
      <c r="D83" s="18"/>
      <c r="E83" s="17"/>
      <c r="F83" s="17"/>
      <c r="G83" s="17"/>
      <c r="H83" s="15"/>
      <c r="I83" s="15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9"/>
      <c r="AC83" s="20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6">
        <f t="shared" si="3"/>
        <v>0</v>
      </c>
    </row>
    <row r="84" spans="1:44" s="21" customFormat="1">
      <c r="A84" s="17">
        <v>76</v>
      </c>
      <c r="B84" s="17"/>
      <c r="C84" s="15"/>
      <c r="D84" s="18"/>
      <c r="E84" s="17"/>
      <c r="F84" s="17"/>
      <c r="G84" s="17"/>
      <c r="H84" s="15"/>
      <c r="I84" s="15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9"/>
      <c r="AC84" s="20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6">
        <f t="shared" si="3"/>
        <v>0</v>
      </c>
      <c r="AO84" s="104"/>
      <c r="AP84" s="104"/>
      <c r="AQ84" s="104"/>
      <c r="AR84" s="104"/>
    </row>
    <row r="85" spans="1:44" s="21" customFormat="1">
      <c r="A85" s="17">
        <v>77</v>
      </c>
      <c r="B85" s="17"/>
      <c r="C85" s="15"/>
      <c r="D85" s="18"/>
      <c r="E85" s="17"/>
      <c r="F85" s="17"/>
      <c r="G85" s="17"/>
      <c r="H85" s="15"/>
      <c r="I85" s="15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9"/>
      <c r="AC85" s="20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6">
        <f t="shared" si="3"/>
        <v>0</v>
      </c>
      <c r="AO85" s="104"/>
      <c r="AP85" s="104"/>
      <c r="AQ85" s="104"/>
      <c r="AR85" s="104"/>
    </row>
    <row r="86" spans="1:44">
      <c r="A86" s="15">
        <v>78</v>
      </c>
      <c r="B86" s="17"/>
      <c r="C86" s="15"/>
      <c r="D86" s="18"/>
      <c r="E86" s="17"/>
      <c r="F86" s="17"/>
      <c r="G86" s="17"/>
      <c r="H86" s="15"/>
      <c r="I86" s="15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9"/>
      <c r="AC86" s="20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6">
        <f t="shared" si="3"/>
        <v>0</v>
      </c>
    </row>
    <row r="87" spans="1:44">
      <c r="A87" s="17">
        <v>79</v>
      </c>
      <c r="B87" s="17"/>
      <c r="C87" s="15"/>
      <c r="D87" s="18"/>
      <c r="E87" s="17"/>
      <c r="F87" s="17"/>
      <c r="G87" s="17"/>
      <c r="H87" s="15"/>
      <c r="I87" s="15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9"/>
      <c r="AC87" s="20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6">
        <f t="shared" si="3"/>
        <v>0</v>
      </c>
    </row>
    <row r="88" spans="1:44">
      <c r="A88" s="17">
        <v>80</v>
      </c>
      <c r="B88" s="17"/>
      <c r="C88" s="15"/>
      <c r="D88" s="18"/>
      <c r="E88" s="17"/>
      <c r="F88" s="17"/>
      <c r="G88" s="17"/>
      <c r="H88" s="15"/>
      <c r="I88" s="15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9"/>
      <c r="AC88" s="20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6">
        <f t="shared" si="3"/>
        <v>0</v>
      </c>
    </row>
    <row r="89" spans="1:44">
      <c r="A89" s="17">
        <v>81</v>
      </c>
      <c r="B89" s="17"/>
      <c r="C89" s="15"/>
      <c r="D89" s="18"/>
      <c r="E89" s="17"/>
      <c r="F89" s="17"/>
      <c r="G89" s="17"/>
      <c r="H89" s="15"/>
      <c r="I89" s="15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9"/>
      <c r="AC89" s="20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6">
        <f t="shared" si="3"/>
        <v>0</v>
      </c>
    </row>
    <row r="90" spans="1:44">
      <c r="A90" s="15">
        <v>82</v>
      </c>
      <c r="B90" s="17"/>
      <c r="C90" s="15"/>
      <c r="D90" s="18"/>
      <c r="E90" s="17"/>
      <c r="F90" s="17"/>
      <c r="G90" s="17"/>
      <c r="H90" s="15"/>
      <c r="I90" s="15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9"/>
      <c r="AC90" s="20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6">
        <f t="shared" si="3"/>
        <v>0</v>
      </c>
    </row>
    <row r="91" spans="1:44">
      <c r="A91" s="17">
        <v>83</v>
      </c>
      <c r="B91" s="17"/>
      <c r="C91" s="15"/>
      <c r="D91" s="18"/>
      <c r="E91" s="17"/>
      <c r="F91" s="17"/>
      <c r="G91" s="17"/>
      <c r="H91" s="15"/>
      <c r="I91" s="15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9"/>
      <c r="AC91" s="20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6">
        <f t="shared" si="3"/>
        <v>0</v>
      </c>
    </row>
    <row r="92" spans="1:44">
      <c r="A92" s="17">
        <v>84</v>
      </c>
      <c r="B92" s="17"/>
      <c r="C92" s="15"/>
      <c r="D92" s="18"/>
      <c r="E92" s="17"/>
      <c r="F92" s="17"/>
      <c r="G92" s="17"/>
      <c r="H92" s="15"/>
      <c r="I92" s="15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9"/>
      <c r="AC92" s="20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6">
        <f t="shared" si="3"/>
        <v>0</v>
      </c>
    </row>
    <row r="93" spans="1:44">
      <c r="A93" s="17">
        <v>85</v>
      </c>
      <c r="B93" s="17"/>
      <c r="C93" s="15"/>
      <c r="D93" s="18"/>
      <c r="E93" s="17"/>
      <c r="F93" s="17"/>
      <c r="G93" s="17"/>
      <c r="H93" s="15"/>
      <c r="I93" s="15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9"/>
      <c r="AC93" s="20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6">
        <f t="shared" si="3"/>
        <v>0</v>
      </c>
    </row>
    <row r="94" spans="1:44">
      <c r="A94" s="17">
        <v>86</v>
      </c>
      <c r="B94" s="17"/>
      <c r="C94" s="15"/>
      <c r="D94" s="18"/>
      <c r="E94" s="17"/>
      <c r="F94" s="17"/>
      <c r="G94" s="17"/>
      <c r="H94" s="15"/>
      <c r="I94" s="15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9"/>
      <c r="AC94" s="20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6">
        <f t="shared" si="3"/>
        <v>0</v>
      </c>
    </row>
    <row r="95" spans="1:44">
      <c r="A95" s="15">
        <v>87</v>
      </c>
      <c r="B95" s="17"/>
      <c r="C95" s="15"/>
      <c r="D95" s="18"/>
      <c r="E95" s="17"/>
      <c r="F95" s="17"/>
      <c r="G95" s="17"/>
      <c r="H95" s="15"/>
      <c r="I95" s="15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9"/>
      <c r="AC95" s="20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6">
        <f t="shared" si="3"/>
        <v>0</v>
      </c>
    </row>
    <row r="96" spans="1:44">
      <c r="A96" s="17">
        <v>88</v>
      </c>
      <c r="B96" s="17"/>
      <c r="C96" s="15"/>
      <c r="D96" s="18"/>
      <c r="E96" s="17"/>
      <c r="F96" s="17"/>
      <c r="G96" s="17"/>
      <c r="H96" s="15"/>
      <c r="I96" s="15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9"/>
      <c r="AC96" s="20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6">
        <f t="shared" si="3"/>
        <v>0</v>
      </c>
    </row>
    <row r="97" spans="1:40">
      <c r="A97" s="17">
        <v>89</v>
      </c>
      <c r="B97" s="17"/>
      <c r="C97" s="15"/>
      <c r="D97" s="18"/>
      <c r="E97" s="17"/>
      <c r="F97" s="17"/>
      <c r="G97" s="17"/>
      <c r="H97" s="15"/>
      <c r="I97" s="15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9"/>
      <c r="AC97" s="20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6">
        <f t="shared" si="3"/>
        <v>0</v>
      </c>
    </row>
    <row r="98" spans="1:40">
      <c r="A98" s="17">
        <v>90</v>
      </c>
      <c r="B98" s="17"/>
      <c r="C98" s="15"/>
      <c r="D98" s="18"/>
      <c r="E98" s="17"/>
      <c r="F98" s="17"/>
      <c r="G98" s="17"/>
      <c r="H98" s="15"/>
      <c r="I98" s="15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9"/>
      <c r="AC98" s="20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6">
        <f t="shared" si="3"/>
        <v>0</v>
      </c>
    </row>
    <row r="99" spans="1:40">
      <c r="A99" s="15">
        <v>91</v>
      </c>
      <c r="B99" s="17"/>
      <c r="C99" s="15"/>
      <c r="D99" s="18"/>
      <c r="E99" s="17"/>
      <c r="F99" s="17"/>
      <c r="G99" s="17"/>
      <c r="H99" s="15"/>
      <c r="I99" s="15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9"/>
      <c r="AC99" s="20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6">
        <f t="shared" si="3"/>
        <v>0</v>
      </c>
    </row>
    <row r="100" spans="1:40">
      <c r="A100" s="17">
        <v>92</v>
      </c>
      <c r="B100" s="17"/>
      <c r="C100" s="15"/>
      <c r="D100" s="18"/>
      <c r="E100" s="17"/>
      <c r="F100" s="17"/>
      <c r="G100" s="17"/>
      <c r="H100" s="15"/>
      <c r="I100" s="15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9"/>
      <c r="AC100" s="20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6">
        <f t="shared" si="3"/>
        <v>0</v>
      </c>
    </row>
    <row r="101" spans="1:40">
      <c r="A101" s="17">
        <v>93</v>
      </c>
      <c r="B101" s="17"/>
      <c r="C101" s="15"/>
      <c r="D101" s="18"/>
      <c r="E101" s="17"/>
      <c r="F101" s="17"/>
      <c r="G101" s="17"/>
      <c r="H101" s="15"/>
      <c r="I101" s="15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9"/>
      <c r="AC101" s="20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6">
        <f t="shared" si="3"/>
        <v>0</v>
      </c>
    </row>
    <row r="102" spans="1:40">
      <c r="A102" s="17">
        <v>94</v>
      </c>
      <c r="B102" s="17"/>
      <c r="C102" s="15"/>
      <c r="D102" s="18"/>
      <c r="E102" s="17"/>
      <c r="F102" s="17"/>
      <c r="G102" s="17"/>
      <c r="H102" s="15"/>
      <c r="I102" s="15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9"/>
      <c r="AC102" s="20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6">
        <f t="shared" si="3"/>
        <v>0</v>
      </c>
    </row>
    <row r="103" spans="1:40">
      <c r="A103" s="17">
        <v>95</v>
      </c>
      <c r="B103" s="17"/>
      <c r="C103" s="15"/>
      <c r="D103" s="18"/>
      <c r="E103" s="17"/>
      <c r="F103" s="17"/>
      <c r="G103" s="17"/>
      <c r="H103" s="15"/>
      <c r="I103" s="15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9"/>
      <c r="AC103" s="20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6">
        <f t="shared" si="3"/>
        <v>0</v>
      </c>
    </row>
    <row r="104" spans="1:40">
      <c r="A104" s="15">
        <v>96</v>
      </c>
      <c r="B104" s="17"/>
      <c r="C104" s="15"/>
      <c r="D104" s="18"/>
      <c r="E104" s="17"/>
      <c r="F104" s="17"/>
      <c r="G104" s="17"/>
      <c r="H104" s="15"/>
      <c r="I104" s="15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9"/>
      <c r="AC104" s="20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6">
        <f t="shared" si="3"/>
        <v>0</v>
      </c>
    </row>
    <row r="105" spans="1:40">
      <c r="A105" s="17">
        <v>97</v>
      </c>
      <c r="B105" s="17"/>
      <c r="C105" s="15"/>
      <c r="D105" s="18"/>
      <c r="E105" s="17"/>
      <c r="F105" s="17"/>
      <c r="G105" s="17"/>
      <c r="H105" s="15"/>
      <c r="I105" s="15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9"/>
      <c r="AC105" s="20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6">
        <f t="shared" ref="AN105:AN168" si="4">SUM(I105:AM105)</f>
        <v>0</v>
      </c>
    </row>
    <row r="106" spans="1:40">
      <c r="A106" s="17">
        <v>98</v>
      </c>
      <c r="B106" s="17"/>
      <c r="C106" s="15"/>
      <c r="D106" s="18"/>
      <c r="E106" s="17"/>
      <c r="F106" s="17"/>
      <c r="G106" s="17"/>
      <c r="H106" s="15"/>
      <c r="I106" s="15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9"/>
      <c r="AC106" s="20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6">
        <f t="shared" si="4"/>
        <v>0</v>
      </c>
    </row>
    <row r="107" spans="1:40">
      <c r="A107" s="17">
        <v>99</v>
      </c>
      <c r="B107" s="17"/>
      <c r="C107" s="15"/>
      <c r="D107" s="18"/>
      <c r="E107" s="17"/>
      <c r="F107" s="17"/>
      <c r="G107" s="17"/>
      <c r="H107" s="15"/>
      <c r="I107" s="15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9"/>
      <c r="AC107" s="20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6">
        <f t="shared" si="4"/>
        <v>0</v>
      </c>
    </row>
    <row r="108" spans="1:40">
      <c r="A108" s="15">
        <v>100</v>
      </c>
      <c r="B108" s="17"/>
      <c r="C108" s="15"/>
      <c r="D108" s="18"/>
      <c r="E108" s="17"/>
      <c r="F108" s="17"/>
      <c r="G108" s="17"/>
      <c r="H108" s="15"/>
      <c r="I108" s="15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9"/>
      <c r="AC108" s="20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6">
        <f t="shared" si="4"/>
        <v>0</v>
      </c>
    </row>
    <row r="109" spans="1:40">
      <c r="A109" s="17">
        <v>101</v>
      </c>
      <c r="B109" s="17"/>
      <c r="C109" s="15"/>
      <c r="D109" s="18"/>
      <c r="E109" s="17"/>
      <c r="F109" s="17"/>
      <c r="G109" s="17"/>
      <c r="H109" s="15"/>
      <c r="I109" s="15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9"/>
      <c r="AC109" s="20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6">
        <f t="shared" si="4"/>
        <v>0</v>
      </c>
    </row>
    <row r="110" spans="1:40">
      <c r="A110" s="17">
        <v>102</v>
      </c>
      <c r="B110" s="17"/>
      <c r="C110" s="15"/>
      <c r="D110" s="18"/>
      <c r="E110" s="17"/>
      <c r="F110" s="17"/>
      <c r="G110" s="17"/>
      <c r="H110" s="15"/>
      <c r="I110" s="15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9"/>
      <c r="AC110" s="20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6">
        <f t="shared" si="4"/>
        <v>0</v>
      </c>
    </row>
    <row r="111" spans="1:40">
      <c r="A111" s="17">
        <v>103</v>
      </c>
      <c r="B111" s="17"/>
      <c r="C111" s="15"/>
      <c r="D111" s="18"/>
      <c r="E111" s="17"/>
      <c r="F111" s="17"/>
      <c r="G111" s="17"/>
      <c r="H111" s="15"/>
      <c r="I111" s="15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9"/>
      <c r="AC111" s="20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6">
        <f t="shared" si="4"/>
        <v>0</v>
      </c>
    </row>
    <row r="112" spans="1:40">
      <c r="A112" s="17">
        <v>104</v>
      </c>
      <c r="B112" s="17"/>
      <c r="C112" s="15"/>
      <c r="D112" s="18"/>
      <c r="E112" s="17"/>
      <c r="F112" s="17"/>
      <c r="G112" s="17"/>
      <c r="H112" s="15"/>
      <c r="I112" s="15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9"/>
      <c r="AC112" s="20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6">
        <f t="shared" si="4"/>
        <v>0</v>
      </c>
    </row>
    <row r="113" spans="1:40">
      <c r="A113" s="15">
        <v>105</v>
      </c>
      <c r="B113" s="17"/>
      <c r="C113" s="15"/>
      <c r="D113" s="18"/>
      <c r="E113" s="17"/>
      <c r="F113" s="17"/>
      <c r="G113" s="17"/>
      <c r="H113" s="15"/>
      <c r="I113" s="15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9"/>
      <c r="AC113" s="20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6">
        <f t="shared" si="4"/>
        <v>0</v>
      </c>
    </row>
    <row r="114" spans="1:40">
      <c r="A114" s="17">
        <v>106</v>
      </c>
      <c r="B114" s="17"/>
      <c r="C114" s="15"/>
      <c r="D114" s="18"/>
      <c r="E114" s="17"/>
      <c r="F114" s="17"/>
      <c r="G114" s="17"/>
      <c r="H114" s="15"/>
      <c r="I114" s="15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9"/>
      <c r="AC114" s="20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6">
        <f t="shared" si="4"/>
        <v>0</v>
      </c>
    </row>
    <row r="115" spans="1:40">
      <c r="A115" s="17">
        <v>107</v>
      </c>
      <c r="B115" s="17"/>
      <c r="C115" s="15"/>
      <c r="D115" s="18"/>
      <c r="E115" s="17"/>
      <c r="F115" s="17"/>
      <c r="G115" s="17"/>
      <c r="H115" s="15"/>
      <c r="I115" s="15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9"/>
      <c r="AC115" s="20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6">
        <f t="shared" si="4"/>
        <v>0</v>
      </c>
    </row>
    <row r="116" spans="1:40">
      <c r="A116" s="17">
        <v>108</v>
      </c>
      <c r="B116" s="17"/>
      <c r="C116" s="15"/>
      <c r="D116" s="18"/>
      <c r="E116" s="17"/>
      <c r="F116" s="17"/>
      <c r="G116" s="17"/>
      <c r="H116" s="15"/>
      <c r="I116" s="15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9"/>
      <c r="AC116" s="20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6">
        <f t="shared" si="4"/>
        <v>0</v>
      </c>
    </row>
    <row r="117" spans="1:40">
      <c r="A117" s="15">
        <v>109</v>
      </c>
      <c r="B117" s="17"/>
      <c r="C117" s="15"/>
      <c r="D117" s="18"/>
      <c r="E117" s="17"/>
      <c r="F117" s="17"/>
      <c r="G117" s="17"/>
      <c r="H117" s="15"/>
      <c r="I117" s="15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9"/>
      <c r="AC117" s="20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6">
        <f t="shared" si="4"/>
        <v>0</v>
      </c>
    </row>
    <row r="118" spans="1:40">
      <c r="A118" s="17">
        <v>110</v>
      </c>
      <c r="B118" s="17"/>
      <c r="C118" s="15"/>
      <c r="D118" s="18"/>
      <c r="E118" s="17"/>
      <c r="F118" s="17"/>
      <c r="G118" s="17"/>
      <c r="H118" s="15"/>
      <c r="I118" s="15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9"/>
      <c r="AC118" s="20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6">
        <f t="shared" si="4"/>
        <v>0</v>
      </c>
    </row>
    <row r="119" spans="1:40">
      <c r="A119" s="17">
        <v>111</v>
      </c>
      <c r="B119" s="17"/>
      <c r="C119" s="15"/>
      <c r="D119" s="18"/>
      <c r="E119" s="17"/>
      <c r="F119" s="17"/>
      <c r="G119" s="17"/>
      <c r="H119" s="15"/>
      <c r="I119" s="15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9"/>
      <c r="AC119" s="20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6">
        <f t="shared" si="4"/>
        <v>0</v>
      </c>
    </row>
    <row r="120" spans="1:40">
      <c r="A120" s="17">
        <v>112</v>
      </c>
      <c r="B120" s="17"/>
      <c r="C120" s="15"/>
      <c r="D120" s="18"/>
      <c r="E120" s="17"/>
      <c r="F120" s="17"/>
      <c r="G120" s="17"/>
      <c r="H120" s="15"/>
      <c r="I120" s="15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9"/>
      <c r="AC120" s="20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6">
        <f t="shared" si="4"/>
        <v>0</v>
      </c>
    </row>
    <row r="121" spans="1:40">
      <c r="A121" s="17">
        <v>113</v>
      </c>
      <c r="B121" s="17"/>
      <c r="C121" s="15"/>
      <c r="D121" s="18"/>
      <c r="E121" s="17"/>
      <c r="F121" s="17"/>
      <c r="G121" s="17"/>
      <c r="H121" s="15"/>
      <c r="I121" s="15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9"/>
      <c r="AC121" s="20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6">
        <f t="shared" si="4"/>
        <v>0</v>
      </c>
    </row>
    <row r="122" spans="1:40">
      <c r="A122" s="15">
        <v>114</v>
      </c>
      <c r="B122" s="17"/>
      <c r="C122" s="15"/>
      <c r="D122" s="18"/>
      <c r="E122" s="17"/>
      <c r="F122" s="17"/>
      <c r="G122" s="17"/>
      <c r="H122" s="15"/>
      <c r="I122" s="15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9"/>
      <c r="AC122" s="20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6">
        <f t="shared" si="4"/>
        <v>0</v>
      </c>
    </row>
    <row r="123" spans="1:40">
      <c r="A123" s="17">
        <v>115</v>
      </c>
      <c r="B123" s="17"/>
      <c r="C123" s="15"/>
      <c r="D123" s="18"/>
      <c r="E123" s="17"/>
      <c r="F123" s="17"/>
      <c r="G123" s="17"/>
      <c r="H123" s="15"/>
      <c r="I123" s="15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9"/>
      <c r="AC123" s="20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6">
        <f t="shared" si="4"/>
        <v>0</v>
      </c>
    </row>
    <row r="124" spans="1:40">
      <c r="A124" s="17">
        <v>116</v>
      </c>
      <c r="B124" s="17"/>
      <c r="C124" s="15"/>
      <c r="D124" s="18"/>
      <c r="E124" s="17"/>
      <c r="F124" s="17"/>
      <c r="G124" s="17"/>
      <c r="H124" s="15"/>
      <c r="I124" s="15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9"/>
      <c r="AC124" s="20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6">
        <f t="shared" si="4"/>
        <v>0</v>
      </c>
    </row>
    <row r="125" spans="1:40">
      <c r="A125" s="17">
        <v>117</v>
      </c>
      <c r="B125" s="17"/>
      <c r="C125" s="15"/>
      <c r="D125" s="18"/>
      <c r="E125" s="17"/>
      <c r="F125" s="17"/>
      <c r="G125" s="17"/>
      <c r="H125" s="15"/>
      <c r="I125" s="15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9"/>
      <c r="AC125" s="20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6">
        <f t="shared" si="4"/>
        <v>0</v>
      </c>
    </row>
    <row r="126" spans="1:40">
      <c r="A126" s="15">
        <v>118</v>
      </c>
      <c r="B126" s="17"/>
      <c r="C126" s="15"/>
      <c r="D126" s="18"/>
      <c r="E126" s="17"/>
      <c r="F126" s="17"/>
      <c r="G126" s="17"/>
      <c r="H126" s="15"/>
      <c r="I126" s="15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9"/>
      <c r="AC126" s="20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6">
        <f t="shared" si="4"/>
        <v>0</v>
      </c>
    </row>
    <row r="127" spans="1:40">
      <c r="A127" s="17">
        <v>119</v>
      </c>
      <c r="B127" s="17"/>
      <c r="C127" s="15"/>
      <c r="D127" s="18"/>
      <c r="E127" s="17"/>
      <c r="F127" s="17"/>
      <c r="G127" s="17"/>
      <c r="H127" s="15"/>
      <c r="I127" s="15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9"/>
      <c r="AC127" s="20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6">
        <f t="shared" si="4"/>
        <v>0</v>
      </c>
    </row>
    <row r="128" spans="1:40">
      <c r="A128" s="17">
        <v>120</v>
      </c>
      <c r="B128" s="17"/>
      <c r="C128" s="15"/>
      <c r="D128" s="18"/>
      <c r="E128" s="17"/>
      <c r="F128" s="17"/>
      <c r="G128" s="17"/>
      <c r="H128" s="15"/>
      <c r="I128" s="15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9"/>
      <c r="AC128" s="20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6">
        <f t="shared" si="4"/>
        <v>0</v>
      </c>
    </row>
    <row r="129" spans="1:40">
      <c r="A129" s="17">
        <v>121</v>
      </c>
      <c r="B129" s="17"/>
      <c r="C129" s="15"/>
      <c r="D129" s="18"/>
      <c r="E129" s="17"/>
      <c r="F129" s="17"/>
      <c r="G129" s="17"/>
      <c r="H129" s="15"/>
      <c r="I129" s="15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9"/>
      <c r="AC129" s="20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6">
        <f t="shared" si="4"/>
        <v>0</v>
      </c>
    </row>
    <row r="130" spans="1:40">
      <c r="A130" s="17">
        <v>122</v>
      </c>
      <c r="B130" s="17"/>
      <c r="C130" s="15"/>
      <c r="D130" s="18"/>
      <c r="E130" s="17"/>
      <c r="F130" s="17"/>
      <c r="G130" s="17"/>
      <c r="H130" s="15"/>
      <c r="I130" s="15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9"/>
      <c r="AC130" s="20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6">
        <f t="shared" si="4"/>
        <v>0</v>
      </c>
    </row>
    <row r="131" spans="1:40">
      <c r="A131" s="15">
        <v>123</v>
      </c>
      <c r="B131" s="17"/>
      <c r="C131" s="15"/>
      <c r="D131" s="18"/>
      <c r="E131" s="17"/>
      <c r="F131" s="17"/>
      <c r="G131" s="17"/>
      <c r="H131" s="15"/>
      <c r="I131" s="15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9"/>
      <c r="AC131" s="20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6">
        <f t="shared" si="4"/>
        <v>0</v>
      </c>
    </row>
    <row r="132" spans="1:40">
      <c r="A132" s="17">
        <v>124</v>
      </c>
      <c r="B132" s="17"/>
      <c r="C132" s="15"/>
      <c r="D132" s="18"/>
      <c r="E132" s="17"/>
      <c r="F132" s="17"/>
      <c r="G132" s="17"/>
      <c r="H132" s="15"/>
      <c r="I132" s="15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9"/>
      <c r="AC132" s="20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6">
        <f t="shared" si="4"/>
        <v>0</v>
      </c>
    </row>
    <row r="133" spans="1:40">
      <c r="A133" s="17">
        <v>125</v>
      </c>
      <c r="B133" s="17"/>
      <c r="C133" s="15"/>
      <c r="D133" s="18"/>
      <c r="E133" s="17"/>
      <c r="F133" s="17"/>
      <c r="G133" s="17"/>
      <c r="H133" s="15"/>
      <c r="I133" s="15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9"/>
      <c r="AC133" s="20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6">
        <f t="shared" si="4"/>
        <v>0</v>
      </c>
    </row>
    <row r="134" spans="1:40">
      <c r="A134" s="17">
        <v>126</v>
      </c>
      <c r="B134" s="17"/>
      <c r="C134" s="15"/>
      <c r="D134" s="18"/>
      <c r="E134" s="17"/>
      <c r="F134" s="17"/>
      <c r="G134" s="17"/>
      <c r="H134" s="15"/>
      <c r="I134" s="15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9"/>
      <c r="AC134" s="20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6">
        <f t="shared" si="4"/>
        <v>0</v>
      </c>
    </row>
    <row r="135" spans="1:40">
      <c r="A135" s="15">
        <v>127</v>
      </c>
      <c r="B135" s="17"/>
      <c r="C135" s="15"/>
      <c r="D135" s="18"/>
      <c r="E135" s="17"/>
      <c r="F135" s="17"/>
      <c r="G135" s="17"/>
      <c r="H135" s="15"/>
      <c r="I135" s="15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9"/>
      <c r="AC135" s="20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6">
        <f t="shared" si="4"/>
        <v>0</v>
      </c>
    </row>
    <row r="136" spans="1:40">
      <c r="A136" s="17">
        <v>128</v>
      </c>
      <c r="B136" s="17"/>
      <c r="C136" s="15"/>
      <c r="D136" s="18"/>
      <c r="E136" s="17"/>
      <c r="F136" s="17"/>
      <c r="G136" s="17"/>
      <c r="H136" s="15"/>
      <c r="I136" s="15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9"/>
      <c r="AC136" s="20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6">
        <f t="shared" si="4"/>
        <v>0</v>
      </c>
    </row>
    <row r="137" spans="1:40">
      <c r="A137" s="17">
        <v>129</v>
      </c>
      <c r="B137" s="17"/>
      <c r="C137" s="15"/>
      <c r="D137" s="18"/>
      <c r="E137" s="17"/>
      <c r="F137" s="17"/>
      <c r="G137" s="17"/>
      <c r="H137" s="15"/>
      <c r="I137" s="15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9"/>
      <c r="AC137" s="20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6">
        <f t="shared" si="4"/>
        <v>0</v>
      </c>
    </row>
    <row r="138" spans="1:40">
      <c r="A138" s="17">
        <v>130</v>
      </c>
      <c r="B138" s="17"/>
      <c r="C138" s="15"/>
      <c r="D138" s="18"/>
      <c r="E138" s="17"/>
      <c r="F138" s="17"/>
      <c r="G138" s="17"/>
      <c r="H138" s="15"/>
      <c r="I138" s="15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9"/>
      <c r="AC138" s="20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6">
        <f t="shared" si="4"/>
        <v>0</v>
      </c>
    </row>
    <row r="139" spans="1:40">
      <c r="A139" s="17">
        <v>131</v>
      </c>
      <c r="B139" s="17"/>
      <c r="C139" s="15"/>
      <c r="D139" s="18"/>
      <c r="E139" s="17"/>
      <c r="F139" s="17"/>
      <c r="G139" s="17"/>
      <c r="H139" s="15"/>
      <c r="I139" s="15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9"/>
      <c r="AC139" s="20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6">
        <f t="shared" si="4"/>
        <v>0</v>
      </c>
    </row>
    <row r="140" spans="1:40">
      <c r="A140" s="15">
        <v>132</v>
      </c>
      <c r="B140" s="17"/>
      <c r="C140" s="15"/>
      <c r="D140" s="18"/>
      <c r="E140" s="17"/>
      <c r="F140" s="17"/>
      <c r="G140" s="17"/>
      <c r="H140" s="15"/>
      <c r="I140" s="15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9"/>
      <c r="AC140" s="20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6">
        <f t="shared" si="4"/>
        <v>0</v>
      </c>
    </row>
    <row r="141" spans="1:40">
      <c r="A141" s="17">
        <v>133</v>
      </c>
      <c r="B141" s="17"/>
      <c r="C141" s="15"/>
      <c r="D141" s="18"/>
      <c r="E141" s="17"/>
      <c r="F141" s="17"/>
      <c r="G141" s="17"/>
      <c r="H141" s="15"/>
      <c r="I141" s="15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9"/>
      <c r="AC141" s="20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6">
        <f t="shared" si="4"/>
        <v>0</v>
      </c>
    </row>
    <row r="142" spans="1:40">
      <c r="A142" s="17">
        <v>134</v>
      </c>
      <c r="B142" s="17"/>
      <c r="C142" s="15"/>
      <c r="D142" s="18"/>
      <c r="E142" s="17"/>
      <c r="F142" s="17"/>
      <c r="G142" s="17"/>
      <c r="H142" s="15"/>
      <c r="I142" s="15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9"/>
      <c r="AC142" s="20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6">
        <f t="shared" si="4"/>
        <v>0</v>
      </c>
    </row>
    <row r="143" spans="1:40">
      <c r="A143" s="17">
        <v>135</v>
      </c>
      <c r="B143" s="17"/>
      <c r="C143" s="15"/>
      <c r="D143" s="18"/>
      <c r="E143" s="17"/>
      <c r="F143" s="17"/>
      <c r="G143" s="17"/>
      <c r="H143" s="15"/>
      <c r="I143" s="15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9"/>
      <c r="AC143" s="20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6">
        <f t="shared" si="4"/>
        <v>0</v>
      </c>
    </row>
    <row r="144" spans="1:40">
      <c r="A144" s="15">
        <v>136</v>
      </c>
      <c r="B144" s="17"/>
      <c r="C144" s="15"/>
      <c r="D144" s="18"/>
      <c r="E144" s="17"/>
      <c r="F144" s="17"/>
      <c r="G144" s="17"/>
      <c r="H144" s="15"/>
      <c r="I144" s="15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9"/>
      <c r="AC144" s="20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6">
        <f t="shared" si="4"/>
        <v>0</v>
      </c>
    </row>
    <row r="145" spans="1:40">
      <c r="A145" s="17">
        <v>137</v>
      </c>
      <c r="B145" s="17"/>
      <c r="C145" s="15"/>
      <c r="D145" s="18"/>
      <c r="E145" s="17"/>
      <c r="F145" s="17"/>
      <c r="G145" s="17"/>
      <c r="H145" s="15"/>
      <c r="I145" s="15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9"/>
      <c r="AC145" s="20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6">
        <f t="shared" si="4"/>
        <v>0</v>
      </c>
    </row>
    <row r="146" spans="1:40">
      <c r="A146" s="17">
        <v>138</v>
      </c>
      <c r="B146" s="17"/>
      <c r="C146" s="15"/>
      <c r="D146" s="18"/>
      <c r="E146" s="17"/>
      <c r="F146" s="17"/>
      <c r="G146" s="17"/>
      <c r="H146" s="15"/>
      <c r="I146" s="15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9"/>
      <c r="AC146" s="20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6">
        <f t="shared" si="4"/>
        <v>0</v>
      </c>
    </row>
    <row r="147" spans="1:40">
      <c r="A147" s="17">
        <v>139</v>
      </c>
      <c r="B147" s="17"/>
      <c r="C147" s="15"/>
      <c r="D147" s="18"/>
      <c r="E147" s="17"/>
      <c r="F147" s="17"/>
      <c r="G147" s="17"/>
      <c r="H147" s="15"/>
      <c r="I147" s="15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9"/>
      <c r="AC147" s="20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6">
        <f t="shared" si="4"/>
        <v>0</v>
      </c>
    </row>
    <row r="148" spans="1:40">
      <c r="A148" s="17">
        <v>140</v>
      </c>
      <c r="B148" s="17"/>
      <c r="C148" s="15"/>
      <c r="D148" s="18"/>
      <c r="E148" s="17"/>
      <c r="F148" s="17"/>
      <c r="G148" s="17"/>
      <c r="H148" s="15"/>
      <c r="I148" s="15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9"/>
      <c r="AC148" s="20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6">
        <f t="shared" si="4"/>
        <v>0</v>
      </c>
    </row>
    <row r="149" spans="1:40">
      <c r="A149" s="15">
        <v>141</v>
      </c>
      <c r="B149" s="17"/>
      <c r="C149" s="15"/>
      <c r="D149" s="18"/>
      <c r="E149" s="17"/>
      <c r="F149" s="17"/>
      <c r="G149" s="17"/>
      <c r="H149" s="15"/>
      <c r="I149" s="15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9"/>
      <c r="AC149" s="20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6">
        <f t="shared" si="4"/>
        <v>0</v>
      </c>
    </row>
    <row r="150" spans="1:40">
      <c r="A150" s="17">
        <v>142</v>
      </c>
      <c r="B150" s="17"/>
      <c r="C150" s="15"/>
      <c r="D150" s="18"/>
      <c r="E150" s="17"/>
      <c r="F150" s="17"/>
      <c r="G150" s="17"/>
      <c r="H150" s="15"/>
      <c r="I150" s="15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9"/>
      <c r="AC150" s="20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6">
        <f t="shared" si="4"/>
        <v>0</v>
      </c>
    </row>
    <row r="151" spans="1:40">
      <c r="A151" s="17">
        <v>143</v>
      </c>
      <c r="B151" s="17"/>
      <c r="C151" s="15"/>
      <c r="D151" s="18"/>
      <c r="E151" s="17"/>
      <c r="F151" s="17"/>
      <c r="G151" s="17"/>
      <c r="H151" s="15"/>
      <c r="I151" s="15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9"/>
      <c r="AC151" s="20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6">
        <f t="shared" si="4"/>
        <v>0</v>
      </c>
    </row>
    <row r="152" spans="1:40">
      <c r="A152" s="17">
        <v>144</v>
      </c>
      <c r="B152" s="17"/>
      <c r="C152" s="15"/>
      <c r="D152" s="18"/>
      <c r="E152" s="17"/>
      <c r="F152" s="17"/>
      <c r="G152" s="17"/>
      <c r="H152" s="15"/>
      <c r="I152" s="15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9"/>
      <c r="AC152" s="20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6">
        <f t="shared" si="4"/>
        <v>0</v>
      </c>
    </row>
    <row r="153" spans="1:40">
      <c r="A153" s="15">
        <v>145</v>
      </c>
      <c r="B153" s="17"/>
      <c r="C153" s="15"/>
      <c r="D153" s="18"/>
      <c r="E153" s="17"/>
      <c r="F153" s="17"/>
      <c r="G153" s="17"/>
      <c r="H153" s="15"/>
      <c r="I153" s="15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9"/>
      <c r="AC153" s="20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6">
        <f t="shared" si="4"/>
        <v>0</v>
      </c>
    </row>
    <row r="154" spans="1:40">
      <c r="A154" s="17">
        <v>146</v>
      </c>
      <c r="B154" s="17"/>
      <c r="C154" s="15"/>
      <c r="D154" s="18"/>
      <c r="E154" s="17"/>
      <c r="F154" s="17"/>
      <c r="G154" s="17"/>
      <c r="H154" s="15"/>
      <c r="I154" s="15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9"/>
      <c r="AC154" s="20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6">
        <f t="shared" si="4"/>
        <v>0</v>
      </c>
    </row>
    <row r="155" spans="1:40">
      <c r="A155" s="17">
        <v>147</v>
      </c>
      <c r="B155" s="17"/>
      <c r="C155" s="15"/>
      <c r="D155" s="18"/>
      <c r="E155" s="17"/>
      <c r="F155" s="17"/>
      <c r="G155" s="17"/>
      <c r="H155" s="15"/>
      <c r="I155" s="15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9"/>
      <c r="AC155" s="20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6">
        <f t="shared" si="4"/>
        <v>0</v>
      </c>
    </row>
    <row r="156" spans="1:40">
      <c r="A156" s="17">
        <v>148</v>
      </c>
      <c r="B156" s="17"/>
      <c r="C156" s="15"/>
      <c r="D156" s="18"/>
      <c r="E156" s="17"/>
      <c r="F156" s="17"/>
      <c r="G156" s="17"/>
      <c r="H156" s="15"/>
      <c r="I156" s="15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9"/>
      <c r="AC156" s="20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6">
        <f t="shared" si="4"/>
        <v>0</v>
      </c>
    </row>
    <row r="157" spans="1:40">
      <c r="A157" s="17">
        <v>149</v>
      </c>
      <c r="B157" s="17"/>
      <c r="C157" s="15"/>
      <c r="D157" s="18"/>
      <c r="E157" s="17"/>
      <c r="F157" s="17"/>
      <c r="G157" s="17"/>
      <c r="H157" s="15"/>
      <c r="I157" s="15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9"/>
      <c r="AC157" s="20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6">
        <f t="shared" si="4"/>
        <v>0</v>
      </c>
    </row>
    <row r="158" spans="1:40">
      <c r="A158" s="15">
        <v>150</v>
      </c>
      <c r="B158" s="17"/>
      <c r="C158" s="15"/>
      <c r="D158" s="18"/>
      <c r="E158" s="17"/>
      <c r="F158" s="17"/>
      <c r="G158" s="17"/>
      <c r="H158" s="15"/>
      <c r="I158" s="15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9"/>
      <c r="AC158" s="20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6">
        <f t="shared" si="4"/>
        <v>0</v>
      </c>
    </row>
    <row r="159" spans="1:40">
      <c r="A159" s="17">
        <v>151</v>
      </c>
      <c r="B159" s="17"/>
      <c r="C159" s="15"/>
      <c r="D159" s="18"/>
      <c r="E159" s="17"/>
      <c r="F159" s="17"/>
      <c r="G159" s="17"/>
      <c r="H159" s="15"/>
      <c r="I159" s="15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9"/>
      <c r="AC159" s="20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6">
        <f t="shared" si="4"/>
        <v>0</v>
      </c>
    </row>
    <row r="160" spans="1:40">
      <c r="A160" s="17">
        <v>152</v>
      </c>
      <c r="B160" s="17"/>
      <c r="C160" s="15"/>
      <c r="D160" s="18"/>
      <c r="E160" s="17"/>
      <c r="F160" s="17"/>
      <c r="G160" s="17"/>
      <c r="H160" s="15"/>
      <c r="I160" s="15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9"/>
      <c r="AC160" s="20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6">
        <f t="shared" si="4"/>
        <v>0</v>
      </c>
    </row>
    <row r="161" spans="1:40">
      <c r="A161" s="17">
        <v>153</v>
      </c>
      <c r="B161" s="17"/>
      <c r="C161" s="15"/>
      <c r="D161" s="18"/>
      <c r="E161" s="17"/>
      <c r="F161" s="17"/>
      <c r="G161" s="17"/>
      <c r="H161" s="15"/>
      <c r="I161" s="15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9"/>
      <c r="AC161" s="20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6">
        <f t="shared" si="4"/>
        <v>0</v>
      </c>
    </row>
    <row r="162" spans="1:40">
      <c r="A162" s="15">
        <v>154</v>
      </c>
      <c r="B162" s="17"/>
      <c r="C162" s="15"/>
      <c r="D162" s="18"/>
      <c r="E162" s="17"/>
      <c r="F162" s="17"/>
      <c r="G162" s="17"/>
      <c r="H162" s="15"/>
      <c r="I162" s="15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9"/>
      <c r="AC162" s="20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6">
        <f t="shared" si="4"/>
        <v>0</v>
      </c>
    </row>
    <row r="163" spans="1:40">
      <c r="A163" s="17">
        <v>155</v>
      </c>
      <c r="B163" s="17"/>
      <c r="C163" s="15"/>
      <c r="D163" s="18"/>
      <c r="E163" s="17"/>
      <c r="F163" s="17"/>
      <c r="G163" s="17"/>
      <c r="H163" s="15"/>
      <c r="I163" s="15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9"/>
      <c r="AC163" s="20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6">
        <f t="shared" si="4"/>
        <v>0</v>
      </c>
    </row>
    <row r="164" spans="1:40">
      <c r="A164" s="17">
        <v>156</v>
      </c>
      <c r="B164" s="17"/>
      <c r="C164" s="15"/>
      <c r="D164" s="18"/>
      <c r="E164" s="17"/>
      <c r="F164" s="17"/>
      <c r="G164" s="17"/>
      <c r="H164" s="15"/>
      <c r="I164" s="15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9"/>
      <c r="AC164" s="20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6">
        <f t="shared" si="4"/>
        <v>0</v>
      </c>
    </row>
    <row r="165" spans="1:40">
      <c r="A165" s="17">
        <v>157</v>
      </c>
      <c r="B165" s="17"/>
      <c r="C165" s="15"/>
      <c r="D165" s="18"/>
      <c r="E165" s="17"/>
      <c r="F165" s="17"/>
      <c r="G165" s="17"/>
      <c r="H165" s="15"/>
      <c r="I165" s="15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9"/>
      <c r="AC165" s="20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6">
        <f t="shared" si="4"/>
        <v>0</v>
      </c>
    </row>
    <row r="166" spans="1:40">
      <c r="A166" s="17">
        <v>158</v>
      </c>
      <c r="B166" s="17"/>
      <c r="C166" s="15"/>
      <c r="D166" s="18"/>
      <c r="E166" s="17"/>
      <c r="F166" s="17"/>
      <c r="G166" s="17"/>
      <c r="H166" s="15"/>
      <c r="I166" s="15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9"/>
      <c r="AC166" s="20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6">
        <f t="shared" si="4"/>
        <v>0</v>
      </c>
    </row>
    <row r="167" spans="1:40">
      <c r="A167" s="15">
        <v>159</v>
      </c>
      <c r="B167" s="17"/>
      <c r="C167" s="15"/>
      <c r="D167" s="18"/>
      <c r="E167" s="17"/>
      <c r="F167" s="17"/>
      <c r="G167" s="17"/>
      <c r="H167" s="15"/>
      <c r="I167" s="15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9"/>
      <c r="AC167" s="20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6">
        <f t="shared" si="4"/>
        <v>0</v>
      </c>
    </row>
    <row r="168" spans="1:40">
      <c r="A168" s="17">
        <v>160</v>
      </c>
      <c r="B168" s="17"/>
      <c r="C168" s="15"/>
      <c r="D168" s="18"/>
      <c r="E168" s="17"/>
      <c r="F168" s="17"/>
      <c r="G168" s="17"/>
      <c r="H168" s="15"/>
      <c r="I168" s="15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9"/>
      <c r="AC168" s="20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6">
        <f t="shared" si="4"/>
        <v>0</v>
      </c>
    </row>
    <row r="169" spans="1:40">
      <c r="A169" s="17">
        <v>161</v>
      </c>
      <c r="B169" s="17"/>
      <c r="C169" s="15"/>
      <c r="D169" s="18"/>
      <c r="E169" s="17"/>
      <c r="F169" s="17"/>
      <c r="G169" s="17"/>
      <c r="H169" s="15"/>
      <c r="I169" s="15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9"/>
      <c r="AC169" s="20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6">
        <f t="shared" ref="AN169:AN232" si="5">SUM(I169:AM169)</f>
        <v>0</v>
      </c>
    </row>
    <row r="170" spans="1:40">
      <c r="A170" s="17">
        <v>162</v>
      </c>
      <c r="B170" s="17"/>
      <c r="C170" s="15"/>
      <c r="D170" s="18"/>
      <c r="E170" s="17"/>
      <c r="F170" s="17"/>
      <c r="G170" s="17"/>
      <c r="H170" s="15"/>
      <c r="I170" s="15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9"/>
      <c r="AC170" s="20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6">
        <f t="shared" si="5"/>
        <v>0</v>
      </c>
    </row>
    <row r="171" spans="1:40">
      <c r="A171" s="15">
        <v>163</v>
      </c>
      <c r="B171" s="17"/>
      <c r="C171" s="15"/>
      <c r="D171" s="18"/>
      <c r="E171" s="17"/>
      <c r="F171" s="17"/>
      <c r="G171" s="17"/>
      <c r="H171" s="15"/>
      <c r="I171" s="15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9"/>
      <c r="AC171" s="20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6">
        <f t="shared" si="5"/>
        <v>0</v>
      </c>
    </row>
    <row r="172" spans="1:40">
      <c r="A172" s="17">
        <v>164</v>
      </c>
      <c r="B172" s="17"/>
      <c r="C172" s="15"/>
      <c r="D172" s="18"/>
      <c r="E172" s="17"/>
      <c r="F172" s="17"/>
      <c r="G172" s="17"/>
      <c r="H172" s="15"/>
      <c r="I172" s="15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9"/>
      <c r="AC172" s="20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6">
        <f t="shared" si="5"/>
        <v>0</v>
      </c>
    </row>
    <row r="173" spans="1:40">
      <c r="A173" s="17">
        <v>165</v>
      </c>
      <c r="B173" s="17"/>
      <c r="C173" s="15"/>
      <c r="D173" s="18"/>
      <c r="E173" s="17"/>
      <c r="F173" s="17"/>
      <c r="G173" s="17"/>
      <c r="H173" s="15"/>
      <c r="I173" s="15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9"/>
      <c r="AC173" s="20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6">
        <f t="shared" si="5"/>
        <v>0</v>
      </c>
    </row>
    <row r="174" spans="1:40">
      <c r="A174" s="17">
        <v>166</v>
      </c>
      <c r="B174" s="17"/>
      <c r="C174" s="15"/>
      <c r="D174" s="18"/>
      <c r="E174" s="17"/>
      <c r="F174" s="17"/>
      <c r="G174" s="17"/>
      <c r="H174" s="15"/>
      <c r="I174" s="15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9"/>
      <c r="AC174" s="20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6">
        <f t="shared" si="5"/>
        <v>0</v>
      </c>
    </row>
    <row r="175" spans="1:40">
      <c r="A175" s="17">
        <v>167</v>
      </c>
      <c r="B175" s="17"/>
      <c r="C175" s="15"/>
      <c r="D175" s="18"/>
      <c r="E175" s="17"/>
      <c r="F175" s="17"/>
      <c r="G175" s="17"/>
      <c r="H175" s="15"/>
      <c r="I175" s="15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9"/>
      <c r="AC175" s="20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6">
        <f t="shared" si="5"/>
        <v>0</v>
      </c>
    </row>
    <row r="176" spans="1:40">
      <c r="A176" s="15">
        <v>168</v>
      </c>
      <c r="B176" s="17"/>
      <c r="C176" s="15"/>
      <c r="D176" s="18"/>
      <c r="E176" s="17"/>
      <c r="F176" s="17"/>
      <c r="G176" s="17"/>
      <c r="H176" s="15"/>
      <c r="I176" s="15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9"/>
      <c r="AC176" s="20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6">
        <f t="shared" si="5"/>
        <v>0</v>
      </c>
    </row>
    <row r="177" spans="1:40">
      <c r="A177" s="17">
        <v>169</v>
      </c>
      <c r="B177" s="17"/>
      <c r="C177" s="15"/>
      <c r="D177" s="18"/>
      <c r="E177" s="17"/>
      <c r="F177" s="17"/>
      <c r="G177" s="17"/>
      <c r="H177" s="15"/>
      <c r="I177" s="15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9"/>
      <c r="AC177" s="20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6">
        <f t="shared" si="5"/>
        <v>0</v>
      </c>
    </row>
    <row r="178" spans="1:40">
      <c r="A178" s="17">
        <v>170</v>
      </c>
      <c r="B178" s="17"/>
      <c r="C178" s="15"/>
      <c r="D178" s="18"/>
      <c r="E178" s="17"/>
      <c r="F178" s="17"/>
      <c r="G178" s="17"/>
      <c r="H178" s="15"/>
      <c r="I178" s="15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9"/>
      <c r="AC178" s="20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6">
        <f t="shared" si="5"/>
        <v>0</v>
      </c>
    </row>
    <row r="179" spans="1:40">
      <c r="A179" s="17">
        <v>171</v>
      </c>
      <c r="B179" s="17"/>
      <c r="C179" s="15"/>
      <c r="D179" s="18"/>
      <c r="E179" s="17"/>
      <c r="F179" s="17"/>
      <c r="G179" s="17"/>
      <c r="H179" s="15"/>
      <c r="I179" s="15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9"/>
      <c r="AC179" s="20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6">
        <f t="shared" si="5"/>
        <v>0</v>
      </c>
    </row>
    <row r="180" spans="1:40">
      <c r="A180" s="15">
        <v>172</v>
      </c>
      <c r="B180" s="17"/>
      <c r="C180" s="15"/>
      <c r="D180" s="18"/>
      <c r="E180" s="17"/>
      <c r="F180" s="17"/>
      <c r="G180" s="17"/>
      <c r="H180" s="15"/>
      <c r="I180" s="15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9"/>
      <c r="AC180" s="20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6">
        <f t="shared" si="5"/>
        <v>0</v>
      </c>
    </row>
    <row r="181" spans="1:40">
      <c r="A181" s="17">
        <v>173</v>
      </c>
      <c r="B181" s="17"/>
      <c r="C181" s="15"/>
      <c r="D181" s="18"/>
      <c r="E181" s="17"/>
      <c r="F181" s="17"/>
      <c r="G181" s="17"/>
      <c r="H181" s="15"/>
      <c r="I181" s="15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9"/>
      <c r="AC181" s="20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6">
        <f t="shared" si="5"/>
        <v>0</v>
      </c>
    </row>
    <row r="182" spans="1:40">
      <c r="A182" s="17">
        <v>174</v>
      </c>
      <c r="B182" s="17"/>
      <c r="C182" s="15"/>
      <c r="D182" s="18"/>
      <c r="E182" s="17"/>
      <c r="F182" s="17"/>
      <c r="G182" s="17"/>
      <c r="H182" s="15"/>
      <c r="I182" s="15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9"/>
      <c r="AC182" s="20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6">
        <f t="shared" si="5"/>
        <v>0</v>
      </c>
    </row>
    <row r="183" spans="1:40">
      <c r="A183" s="17">
        <v>175</v>
      </c>
      <c r="B183" s="17"/>
      <c r="C183" s="15"/>
      <c r="D183" s="18"/>
      <c r="E183" s="17"/>
      <c r="F183" s="17"/>
      <c r="G183" s="17"/>
      <c r="H183" s="15"/>
      <c r="I183" s="15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9"/>
      <c r="AC183" s="20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6">
        <f t="shared" si="5"/>
        <v>0</v>
      </c>
    </row>
    <row r="184" spans="1:40">
      <c r="A184" s="17">
        <v>176</v>
      </c>
      <c r="B184" s="17"/>
      <c r="C184" s="15"/>
      <c r="D184" s="18"/>
      <c r="E184" s="17"/>
      <c r="F184" s="17"/>
      <c r="G184" s="17"/>
      <c r="H184" s="15"/>
      <c r="I184" s="15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9"/>
      <c r="AC184" s="20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6">
        <f t="shared" si="5"/>
        <v>0</v>
      </c>
    </row>
    <row r="185" spans="1:40">
      <c r="A185" s="15">
        <v>177</v>
      </c>
      <c r="B185" s="17"/>
      <c r="C185" s="15"/>
      <c r="D185" s="18"/>
      <c r="E185" s="17"/>
      <c r="F185" s="17"/>
      <c r="G185" s="17"/>
      <c r="H185" s="15"/>
      <c r="I185" s="15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9"/>
      <c r="AC185" s="20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6">
        <f t="shared" si="5"/>
        <v>0</v>
      </c>
    </row>
    <row r="186" spans="1:40">
      <c r="A186" s="17">
        <v>178</v>
      </c>
      <c r="B186" s="17"/>
      <c r="C186" s="15"/>
      <c r="D186" s="18"/>
      <c r="E186" s="17"/>
      <c r="F186" s="17"/>
      <c r="G186" s="17"/>
      <c r="H186" s="15"/>
      <c r="I186" s="15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9"/>
      <c r="AC186" s="20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6">
        <f t="shared" si="5"/>
        <v>0</v>
      </c>
    </row>
    <row r="187" spans="1:40">
      <c r="A187" s="17">
        <v>179</v>
      </c>
      <c r="B187" s="17"/>
      <c r="C187" s="15"/>
      <c r="D187" s="18"/>
      <c r="E187" s="17"/>
      <c r="F187" s="17"/>
      <c r="G187" s="17"/>
      <c r="H187" s="15"/>
      <c r="I187" s="15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9"/>
      <c r="AC187" s="20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6">
        <f t="shared" si="5"/>
        <v>0</v>
      </c>
    </row>
    <row r="188" spans="1:40">
      <c r="A188" s="17">
        <v>180</v>
      </c>
      <c r="B188" s="17"/>
      <c r="C188" s="15"/>
      <c r="D188" s="18"/>
      <c r="E188" s="17"/>
      <c r="F188" s="17"/>
      <c r="G188" s="17"/>
      <c r="H188" s="15"/>
      <c r="I188" s="15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9"/>
      <c r="AC188" s="20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6">
        <f t="shared" si="5"/>
        <v>0</v>
      </c>
    </row>
    <row r="189" spans="1:40">
      <c r="A189" s="15">
        <v>181</v>
      </c>
      <c r="B189" s="17"/>
      <c r="C189" s="15"/>
      <c r="D189" s="18"/>
      <c r="E189" s="17"/>
      <c r="F189" s="17"/>
      <c r="G189" s="17"/>
      <c r="H189" s="15"/>
      <c r="I189" s="15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9"/>
      <c r="AC189" s="20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6">
        <f t="shared" si="5"/>
        <v>0</v>
      </c>
    </row>
    <row r="190" spans="1:40">
      <c r="A190" s="17">
        <v>182</v>
      </c>
      <c r="B190" s="17"/>
      <c r="C190" s="15"/>
      <c r="D190" s="18"/>
      <c r="E190" s="17"/>
      <c r="F190" s="17"/>
      <c r="G190" s="17"/>
      <c r="H190" s="15"/>
      <c r="I190" s="15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9"/>
      <c r="AC190" s="20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6">
        <f t="shared" si="5"/>
        <v>0</v>
      </c>
    </row>
    <row r="191" spans="1:40">
      <c r="A191" s="17">
        <v>183</v>
      </c>
      <c r="B191" s="17"/>
      <c r="C191" s="15"/>
      <c r="D191" s="18"/>
      <c r="E191" s="17"/>
      <c r="F191" s="17"/>
      <c r="G191" s="17"/>
      <c r="H191" s="15"/>
      <c r="I191" s="15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9"/>
      <c r="AC191" s="20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6">
        <f t="shared" si="5"/>
        <v>0</v>
      </c>
    </row>
    <row r="192" spans="1:40">
      <c r="A192" s="17">
        <v>184</v>
      </c>
      <c r="B192" s="17"/>
      <c r="C192" s="15"/>
      <c r="D192" s="18"/>
      <c r="E192" s="17"/>
      <c r="F192" s="17"/>
      <c r="G192" s="17"/>
      <c r="H192" s="15"/>
      <c r="I192" s="15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9"/>
      <c r="AC192" s="20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6">
        <f t="shared" si="5"/>
        <v>0</v>
      </c>
    </row>
    <row r="193" spans="1:40">
      <c r="A193" s="17">
        <v>185</v>
      </c>
      <c r="B193" s="17"/>
      <c r="C193" s="15"/>
      <c r="D193" s="18"/>
      <c r="E193" s="17"/>
      <c r="F193" s="17"/>
      <c r="G193" s="17"/>
      <c r="H193" s="15"/>
      <c r="I193" s="15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9"/>
      <c r="AC193" s="20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6">
        <f t="shared" si="5"/>
        <v>0</v>
      </c>
    </row>
    <row r="194" spans="1:40">
      <c r="A194" s="15">
        <v>186</v>
      </c>
      <c r="B194" s="17"/>
      <c r="C194" s="15"/>
      <c r="D194" s="18"/>
      <c r="E194" s="17"/>
      <c r="F194" s="17"/>
      <c r="G194" s="17"/>
      <c r="H194" s="15"/>
      <c r="I194" s="15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9"/>
      <c r="AC194" s="20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6">
        <f t="shared" si="5"/>
        <v>0</v>
      </c>
    </row>
    <row r="195" spans="1:40">
      <c r="A195" s="17">
        <v>187</v>
      </c>
      <c r="B195" s="17"/>
      <c r="C195" s="15"/>
      <c r="D195" s="18"/>
      <c r="E195" s="17"/>
      <c r="F195" s="17"/>
      <c r="G195" s="17"/>
      <c r="H195" s="15"/>
      <c r="I195" s="15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9"/>
      <c r="AC195" s="20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6">
        <f t="shared" si="5"/>
        <v>0</v>
      </c>
    </row>
    <row r="196" spans="1:40">
      <c r="A196" s="17">
        <v>188</v>
      </c>
      <c r="B196" s="17"/>
      <c r="C196" s="15"/>
      <c r="D196" s="18"/>
      <c r="E196" s="17"/>
      <c r="F196" s="17"/>
      <c r="G196" s="17"/>
      <c r="H196" s="15"/>
      <c r="I196" s="15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9"/>
      <c r="AC196" s="20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6">
        <f t="shared" si="5"/>
        <v>0</v>
      </c>
    </row>
    <row r="197" spans="1:40">
      <c r="A197" s="17">
        <v>189</v>
      </c>
      <c r="B197" s="17"/>
      <c r="C197" s="15"/>
      <c r="D197" s="18"/>
      <c r="E197" s="17"/>
      <c r="F197" s="17"/>
      <c r="G197" s="17"/>
      <c r="H197" s="15"/>
      <c r="I197" s="15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9"/>
      <c r="AC197" s="20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6">
        <f t="shared" si="5"/>
        <v>0</v>
      </c>
    </row>
    <row r="198" spans="1:40">
      <c r="A198" s="15">
        <v>190</v>
      </c>
      <c r="B198" s="17"/>
      <c r="C198" s="15"/>
      <c r="D198" s="18"/>
      <c r="E198" s="17"/>
      <c r="F198" s="17"/>
      <c r="G198" s="17"/>
      <c r="H198" s="15"/>
      <c r="I198" s="15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9"/>
      <c r="AC198" s="20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6">
        <f t="shared" si="5"/>
        <v>0</v>
      </c>
    </row>
    <row r="199" spans="1:40">
      <c r="A199" s="17">
        <v>191</v>
      </c>
      <c r="B199" s="17"/>
      <c r="C199" s="15"/>
      <c r="D199" s="18"/>
      <c r="E199" s="17"/>
      <c r="F199" s="17"/>
      <c r="G199" s="17"/>
      <c r="H199" s="15"/>
      <c r="I199" s="15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9"/>
      <c r="AC199" s="20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6">
        <f t="shared" si="5"/>
        <v>0</v>
      </c>
    </row>
    <row r="200" spans="1:40">
      <c r="A200" s="17">
        <v>192</v>
      </c>
      <c r="B200" s="17"/>
      <c r="C200" s="15"/>
      <c r="D200" s="18"/>
      <c r="E200" s="17"/>
      <c r="F200" s="17"/>
      <c r="G200" s="17"/>
      <c r="H200" s="15"/>
      <c r="I200" s="15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9"/>
      <c r="AC200" s="20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6">
        <f t="shared" si="5"/>
        <v>0</v>
      </c>
    </row>
    <row r="201" spans="1:40">
      <c r="A201" s="17">
        <v>193</v>
      </c>
      <c r="B201" s="17"/>
      <c r="C201" s="15"/>
      <c r="D201" s="18"/>
      <c r="E201" s="17"/>
      <c r="F201" s="17"/>
      <c r="G201" s="17"/>
      <c r="H201" s="15"/>
      <c r="I201" s="15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9"/>
      <c r="AC201" s="20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6">
        <f t="shared" si="5"/>
        <v>0</v>
      </c>
    </row>
    <row r="202" spans="1:40">
      <c r="A202" s="17">
        <v>194</v>
      </c>
      <c r="B202" s="17"/>
      <c r="C202" s="15"/>
      <c r="D202" s="18"/>
      <c r="E202" s="17"/>
      <c r="F202" s="17"/>
      <c r="G202" s="17"/>
      <c r="H202" s="15"/>
      <c r="I202" s="15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9"/>
      <c r="AC202" s="20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6">
        <f t="shared" si="5"/>
        <v>0</v>
      </c>
    </row>
    <row r="203" spans="1:40">
      <c r="A203" s="15">
        <v>195</v>
      </c>
      <c r="B203" s="17"/>
      <c r="C203" s="15"/>
      <c r="D203" s="18"/>
      <c r="E203" s="17"/>
      <c r="F203" s="17"/>
      <c r="G203" s="17"/>
      <c r="H203" s="15"/>
      <c r="I203" s="15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9"/>
      <c r="AC203" s="20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6">
        <f t="shared" si="5"/>
        <v>0</v>
      </c>
    </row>
    <row r="204" spans="1:40">
      <c r="A204" s="17">
        <v>196</v>
      </c>
      <c r="B204" s="17"/>
      <c r="C204" s="15"/>
      <c r="D204" s="18"/>
      <c r="E204" s="17"/>
      <c r="F204" s="17"/>
      <c r="G204" s="17"/>
      <c r="H204" s="15"/>
      <c r="I204" s="15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9"/>
      <c r="AC204" s="20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6">
        <f t="shared" si="5"/>
        <v>0</v>
      </c>
    </row>
    <row r="205" spans="1:40">
      <c r="A205" s="17">
        <v>197</v>
      </c>
      <c r="B205" s="17"/>
      <c r="C205" s="15"/>
      <c r="D205" s="18"/>
      <c r="E205" s="17"/>
      <c r="F205" s="17"/>
      <c r="G205" s="17"/>
      <c r="H205" s="15"/>
      <c r="I205" s="15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9"/>
      <c r="AC205" s="20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6">
        <f t="shared" si="5"/>
        <v>0</v>
      </c>
    </row>
    <row r="206" spans="1:40">
      <c r="A206" s="17">
        <v>198</v>
      </c>
      <c r="B206" s="17"/>
      <c r="C206" s="15"/>
      <c r="D206" s="18"/>
      <c r="E206" s="17"/>
      <c r="F206" s="17"/>
      <c r="G206" s="17"/>
      <c r="H206" s="15"/>
      <c r="I206" s="15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9"/>
      <c r="AC206" s="20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6">
        <f t="shared" si="5"/>
        <v>0</v>
      </c>
    </row>
    <row r="207" spans="1:40">
      <c r="A207" s="15">
        <v>199</v>
      </c>
      <c r="B207" s="17"/>
      <c r="C207" s="15"/>
      <c r="D207" s="18"/>
      <c r="E207" s="17"/>
      <c r="F207" s="17"/>
      <c r="G207" s="17"/>
      <c r="H207" s="15"/>
      <c r="I207" s="15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9"/>
      <c r="AC207" s="20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6">
        <f t="shared" si="5"/>
        <v>0</v>
      </c>
    </row>
    <row r="208" spans="1:40">
      <c r="A208" s="17">
        <v>200</v>
      </c>
      <c r="B208" s="17"/>
      <c r="C208" s="15"/>
      <c r="D208" s="18"/>
      <c r="E208" s="17"/>
      <c r="F208" s="17"/>
      <c r="G208" s="17"/>
      <c r="H208" s="15"/>
      <c r="I208" s="15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9"/>
      <c r="AC208" s="20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6">
        <f t="shared" si="5"/>
        <v>0</v>
      </c>
    </row>
    <row r="209" spans="1:40">
      <c r="A209" s="17">
        <v>201</v>
      </c>
      <c r="B209" s="17"/>
      <c r="C209" s="15"/>
      <c r="D209" s="18"/>
      <c r="E209" s="17"/>
      <c r="F209" s="17"/>
      <c r="G209" s="17"/>
      <c r="H209" s="15"/>
      <c r="I209" s="15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9"/>
      <c r="AC209" s="20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6">
        <f t="shared" si="5"/>
        <v>0</v>
      </c>
    </row>
    <row r="210" spans="1:40">
      <c r="A210" s="17">
        <v>202</v>
      </c>
      <c r="B210" s="17"/>
      <c r="C210" s="15"/>
      <c r="D210" s="18"/>
      <c r="E210" s="17"/>
      <c r="F210" s="17"/>
      <c r="G210" s="17"/>
      <c r="H210" s="15"/>
      <c r="I210" s="15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9"/>
      <c r="AC210" s="20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6">
        <f t="shared" si="5"/>
        <v>0</v>
      </c>
    </row>
    <row r="211" spans="1:40">
      <c r="A211" s="17">
        <v>203</v>
      </c>
      <c r="B211" s="17"/>
      <c r="C211" s="15"/>
      <c r="D211" s="18"/>
      <c r="E211" s="17"/>
      <c r="F211" s="17"/>
      <c r="G211" s="17"/>
      <c r="H211" s="15"/>
      <c r="I211" s="15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9"/>
      <c r="AC211" s="20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6">
        <f t="shared" si="5"/>
        <v>0</v>
      </c>
    </row>
    <row r="212" spans="1:40">
      <c r="A212" s="15">
        <v>204</v>
      </c>
      <c r="B212" s="17"/>
      <c r="C212" s="15"/>
      <c r="D212" s="18"/>
      <c r="E212" s="17"/>
      <c r="F212" s="17"/>
      <c r="G212" s="17"/>
      <c r="H212" s="15"/>
      <c r="I212" s="15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9"/>
      <c r="AC212" s="20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6">
        <f t="shared" si="5"/>
        <v>0</v>
      </c>
    </row>
    <row r="213" spans="1:40">
      <c r="A213" s="17">
        <v>205</v>
      </c>
      <c r="B213" s="17"/>
      <c r="C213" s="15"/>
      <c r="D213" s="18"/>
      <c r="E213" s="17"/>
      <c r="F213" s="17"/>
      <c r="G213" s="17"/>
      <c r="H213" s="15"/>
      <c r="I213" s="15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9"/>
      <c r="AC213" s="20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6">
        <f t="shared" si="5"/>
        <v>0</v>
      </c>
    </row>
    <row r="214" spans="1:40">
      <c r="A214" s="17">
        <v>206</v>
      </c>
      <c r="B214" s="17"/>
      <c r="C214" s="15"/>
      <c r="D214" s="18"/>
      <c r="E214" s="17"/>
      <c r="F214" s="17"/>
      <c r="G214" s="17"/>
      <c r="H214" s="15"/>
      <c r="I214" s="15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9"/>
      <c r="AC214" s="20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6">
        <f t="shared" si="5"/>
        <v>0</v>
      </c>
    </row>
    <row r="215" spans="1:40">
      <c r="A215" s="17">
        <v>207</v>
      </c>
      <c r="B215" s="17"/>
      <c r="C215" s="15"/>
      <c r="D215" s="18"/>
      <c r="E215" s="17"/>
      <c r="F215" s="17"/>
      <c r="G215" s="17"/>
      <c r="H215" s="15"/>
      <c r="I215" s="15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9"/>
      <c r="AC215" s="20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6">
        <f t="shared" si="5"/>
        <v>0</v>
      </c>
    </row>
    <row r="216" spans="1:40">
      <c r="A216" s="15">
        <v>208</v>
      </c>
      <c r="B216" s="17"/>
      <c r="C216" s="15"/>
      <c r="D216" s="18"/>
      <c r="E216" s="17"/>
      <c r="F216" s="17"/>
      <c r="G216" s="17"/>
      <c r="H216" s="15"/>
      <c r="I216" s="15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9"/>
      <c r="AC216" s="20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6">
        <f t="shared" si="5"/>
        <v>0</v>
      </c>
    </row>
    <row r="217" spans="1:40">
      <c r="A217" s="17">
        <v>209</v>
      </c>
      <c r="B217" s="17"/>
      <c r="C217" s="15"/>
      <c r="D217" s="18"/>
      <c r="E217" s="17"/>
      <c r="F217" s="17"/>
      <c r="G217" s="17"/>
      <c r="H217" s="15"/>
      <c r="I217" s="15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9"/>
      <c r="AC217" s="20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6">
        <f t="shared" si="5"/>
        <v>0</v>
      </c>
    </row>
    <row r="218" spans="1:40">
      <c r="A218" s="17">
        <v>210</v>
      </c>
      <c r="B218" s="17"/>
      <c r="C218" s="15"/>
      <c r="D218" s="18"/>
      <c r="E218" s="17"/>
      <c r="F218" s="17"/>
      <c r="G218" s="17"/>
      <c r="H218" s="15"/>
      <c r="I218" s="15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9"/>
      <c r="AC218" s="20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6">
        <f t="shared" si="5"/>
        <v>0</v>
      </c>
    </row>
    <row r="219" spans="1:40">
      <c r="A219" s="17">
        <v>211</v>
      </c>
      <c r="B219" s="17"/>
      <c r="C219" s="15"/>
      <c r="D219" s="18"/>
      <c r="E219" s="17"/>
      <c r="F219" s="17"/>
      <c r="G219" s="17"/>
      <c r="H219" s="15"/>
      <c r="I219" s="15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9"/>
      <c r="AC219" s="20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6">
        <f t="shared" si="5"/>
        <v>0</v>
      </c>
    </row>
    <row r="220" spans="1:40">
      <c r="A220" s="17">
        <v>212</v>
      </c>
      <c r="B220" s="17"/>
      <c r="C220" s="15"/>
      <c r="D220" s="18"/>
      <c r="E220" s="17"/>
      <c r="F220" s="17"/>
      <c r="G220" s="17"/>
      <c r="H220" s="15"/>
      <c r="I220" s="15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9"/>
      <c r="AC220" s="20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6">
        <f t="shared" si="5"/>
        <v>0</v>
      </c>
    </row>
    <row r="221" spans="1:40">
      <c r="A221" s="15">
        <v>213</v>
      </c>
      <c r="B221" s="17"/>
      <c r="C221" s="15"/>
      <c r="D221" s="18"/>
      <c r="E221" s="17"/>
      <c r="F221" s="17"/>
      <c r="G221" s="17"/>
      <c r="H221" s="15"/>
      <c r="I221" s="15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9"/>
      <c r="AC221" s="20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6">
        <f t="shared" si="5"/>
        <v>0</v>
      </c>
    </row>
    <row r="222" spans="1:40">
      <c r="A222" s="17">
        <v>214</v>
      </c>
      <c r="B222" s="17"/>
      <c r="C222" s="15"/>
      <c r="D222" s="18"/>
      <c r="E222" s="17"/>
      <c r="F222" s="17"/>
      <c r="G222" s="17"/>
      <c r="H222" s="15"/>
      <c r="I222" s="15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9"/>
      <c r="AC222" s="20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6">
        <f t="shared" si="5"/>
        <v>0</v>
      </c>
    </row>
    <row r="223" spans="1:40">
      <c r="A223" s="17">
        <v>215</v>
      </c>
      <c r="B223" s="17"/>
      <c r="C223" s="15"/>
      <c r="D223" s="18"/>
      <c r="E223" s="17"/>
      <c r="F223" s="17"/>
      <c r="G223" s="17"/>
      <c r="H223" s="15"/>
      <c r="I223" s="15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9"/>
      <c r="AC223" s="20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6">
        <f t="shared" si="5"/>
        <v>0</v>
      </c>
    </row>
    <row r="224" spans="1:40">
      <c r="A224" s="17">
        <v>216</v>
      </c>
      <c r="B224" s="17"/>
      <c r="C224" s="15"/>
      <c r="D224" s="18"/>
      <c r="E224" s="17"/>
      <c r="F224" s="17"/>
      <c r="G224" s="17"/>
      <c r="H224" s="15"/>
      <c r="I224" s="15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9"/>
      <c r="AC224" s="20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6">
        <f t="shared" si="5"/>
        <v>0</v>
      </c>
    </row>
    <row r="225" spans="1:40">
      <c r="A225" s="15">
        <v>217</v>
      </c>
      <c r="B225" s="17"/>
      <c r="C225" s="15"/>
      <c r="D225" s="18"/>
      <c r="E225" s="17"/>
      <c r="F225" s="17"/>
      <c r="G225" s="17"/>
      <c r="H225" s="15"/>
      <c r="I225" s="15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9"/>
      <c r="AC225" s="20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6">
        <f t="shared" si="5"/>
        <v>0</v>
      </c>
    </row>
    <row r="226" spans="1:40">
      <c r="A226" s="17">
        <v>218</v>
      </c>
      <c r="B226" s="17"/>
      <c r="C226" s="15"/>
      <c r="D226" s="18"/>
      <c r="E226" s="17"/>
      <c r="F226" s="17"/>
      <c r="G226" s="17"/>
      <c r="H226" s="15"/>
      <c r="I226" s="15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9"/>
      <c r="AC226" s="20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6">
        <f t="shared" si="5"/>
        <v>0</v>
      </c>
    </row>
    <row r="227" spans="1:40">
      <c r="A227" s="17">
        <v>219</v>
      </c>
      <c r="B227" s="17"/>
      <c r="C227" s="15"/>
      <c r="D227" s="18"/>
      <c r="E227" s="17"/>
      <c r="F227" s="17"/>
      <c r="G227" s="17"/>
      <c r="H227" s="15"/>
      <c r="I227" s="15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9"/>
      <c r="AC227" s="20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6">
        <f t="shared" si="5"/>
        <v>0</v>
      </c>
    </row>
    <row r="228" spans="1:40">
      <c r="A228" s="17">
        <v>220</v>
      </c>
      <c r="B228" s="17"/>
      <c r="C228" s="15"/>
      <c r="D228" s="18"/>
      <c r="E228" s="17"/>
      <c r="F228" s="17"/>
      <c r="G228" s="17"/>
      <c r="H228" s="15"/>
      <c r="I228" s="15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9"/>
      <c r="AC228" s="20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6">
        <f t="shared" si="5"/>
        <v>0</v>
      </c>
    </row>
    <row r="229" spans="1:40">
      <c r="A229" s="17">
        <v>221</v>
      </c>
      <c r="B229" s="17"/>
      <c r="C229" s="15"/>
      <c r="D229" s="18"/>
      <c r="E229" s="17"/>
      <c r="F229" s="17"/>
      <c r="G229" s="17"/>
      <c r="H229" s="15"/>
      <c r="I229" s="15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9"/>
      <c r="AC229" s="20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6">
        <f t="shared" si="5"/>
        <v>0</v>
      </c>
    </row>
    <row r="230" spans="1:40">
      <c r="A230" s="15">
        <v>222</v>
      </c>
      <c r="B230" s="17"/>
      <c r="C230" s="15"/>
      <c r="D230" s="18"/>
      <c r="E230" s="17"/>
      <c r="F230" s="17"/>
      <c r="G230" s="17"/>
      <c r="H230" s="15"/>
      <c r="I230" s="15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9"/>
      <c r="AC230" s="20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6">
        <f t="shared" si="5"/>
        <v>0</v>
      </c>
    </row>
    <row r="231" spans="1:40">
      <c r="A231" s="17">
        <v>223</v>
      </c>
      <c r="B231" s="17"/>
      <c r="C231" s="15"/>
      <c r="D231" s="18"/>
      <c r="E231" s="17"/>
      <c r="F231" s="17"/>
      <c r="G231" s="17"/>
      <c r="H231" s="15"/>
      <c r="I231" s="15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9"/>
      <c r="AC231" s="20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6">
        <f t="shared" si="5"/>
        <v>0</v>
      </c>
    </row>
    <row r="232" spans="1:40">
      <c r="A232" s="17">
        <v>224</v>
      </c>
      <c r="B232" s="17"/>
      <c r="C232" s="15"/>
      <c r="D232" s="18"/>
      <c r="E232" s="17"/>
      <c r="F232" s="17"/>
      <c r="G232" s="17"/>
      <c r="H232" s="15"/>
      <c r="I232" s="15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9"/>
      <c r="AC232" s="20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6">
        <f t="shared" si="5"/>
        <v>0</v>
      </c>
    </row>
    <row r="233" spans="1:40">
      <c r="A233" s="17">
        <v>225</v>
      </c>
      <c r="B233" s="17"/>
      <c r="C233" s="15"/>
      <c r="D233" s="18"/>
      <c r="E233" s="17"/>
      <c r="F233" s="17"/>
      <c r="G233" s="17"/>
      <c r="H233" s="15"/>
      <c r="I233" s="15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9"/>
      <c r="AC233" s="20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6">
        <f t="shared" ref="AN233:AN296" si="6">SUM(I233:AM233)</f>
        <v>0</v>
      </c>
    </row>
    <row r="234" spans="1:40">
      <c r="A234" s="15">
        <v>226</v>
      </c>
      <c r="B234" s="17"/>
      <c r="C234" s="15"/>
      <c r="D234" s="18"/>
      <c r="E234" s="17"/>
      <c r="F234" s="17"/>
      <c r="G234" s="17"/>
      <c r="H234" s="15"/>
      <c r="I234" s="15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9"/>
      <c r="AC234" s="20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6">
        <f t="shared" si="6"/>
        <v>0</v>
      </c>
    </row>
    <row r="235" spans="1:40">
      <c r="A235" s="17">
        <v>227</v>
      </c>
      <c r="B235" s="17"/>
      <c r="C235" s="15"/>
      <c r="D235" s="18"/>
      <c r="E235" s="17"/>
      <c r="F235" s="17"/>
      <c r="G235" s="17"/>
      <c r="H235" s="15"/>
      <c r="I235" s="15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9"/>
      <c r="AC235" s="20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6">
        <f t="shared" si="6"/>
        <v>0</v>
      </c>
    </row>
    <row r="236" spans="1:40">
      <c r="A236" s="17">
        <v>228</v>
      </c>
      <c r="B236" s="17"/>
      <c r="C236" s="15"/>
      <c r="D236" s="18"/>
      <c r="E236" s="17"/>
      <c r="F236" s="17"/>
      <c r="G236" s="17"/>
      <c r="H236" s="15"/>
      <c r="I236" s="15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9"/>
      <c r="AC236" s="20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6">
        <f t="shared" si="6"/>
        <v>0</v>
      </c>
    </row>
    <row r="237" spans="1:40">
      <c r="A237" s="17">
        <v>229</v>
      </c>
      <c r="B237" s="17"/>
      <c r="C237" s="15"/>
      <c r="D237" s="18"/>
      <c r="E237" s="17"/>
      <c r="F237" s="17"/>
      <c r="G237" s="17"/>
      <c r="H237" s="15"/>
      <c r="I237" s="15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9"/>
      <c r="AC237" s="20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6">
        <f t="shared" si="6"/>
        <v>0</v>
      </c>
    </row>
    <row r="238" spans="1:40">
      <c r="A238" s="17">
        <v>230</v>
      </c>
      <c r="B238" s="17"/>
      <c r="C238" s="15"/>
      <c r="D238" s="18"/>
      <c r="E238" s="17"/>
      <c r="F238" s="17"/>
      <c r="G238" s="17"/>
      <c r="H238" s="15"/>
      <c r="I238" s="15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9"/>
      <c r="AC238" s="20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6">
        <f t="shared" si="6"/>
        <v>0</v>
      </c>
    </row>
    <row r="239" spans="1:40">
      <c r="A239" s="15">
        <v>231</v>
      </c>
      <c r="B239" s="17"/>
      <c r="C239" s="15"/>
      <c r="D239" s="18"/>
      <c r="E239" s="17"/>
      <c r="F239" s="17"/>
      <c r="G239" s="17"/>
      <c r="H239" s="15"/>
      <c r="I239" s="15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9"/>
      <c r="AC239" s="20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6">
        <f t="shared" si="6"/>
        <v>0</v>
      </c>
    </row>
    <row r="240" spans="1:40">
      <c r="A240" s="17">
        <v>232</v>
      </c>
      <c r="B240" s="17"/>
      <c r="C240" s="15"/>
      <c r="D240" s="18"/>
      <c r="E240" s="17"/>
      <c r="F240" s="17"/>
      <c r="G240" s="17"/>
      <c r="H240" s="15"/>
      <c r="I240" s="15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9"/>
      <c r="AC240" s="20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6">
        <f t="shared" si="6"/>
        <v>0</v>
      </c>
    </row>
    <row r="241" spans="1:40">
      <c r="A241" s="17">
        <v>233</v>
      </c>
      <c r="B241" s="17"/>
      <c r="C241" s="15"/>
      <c r="D241" s="18"/>
      <c r="E241" s="17"/>
      <c r="F241" s="17"/>
      <c r="G241" s="17"/>
      <c r="H241" s="15"/>
      <c r="I241" s="15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9"/>
      <c r="AC241" s="20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6">
        <f t="shared" si="6"/>
        <v>0</v>
      </c>
    </row>
    <row r="242" spans="1:40">
      <c r="A242" s="17">
        <v>234</v>
      </c>
      <c r="B242" s="17"/>
      <c r="C242" s="15"/>
      <c r="D242" s="18"/>
      <c r="E242" s="17"/>
      <c r="F242" s="17"/>
      <c r="G242" s="17"/>
      <c r="H242" s="15"/>
      <c r="I242" s="15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9"/>
      <c r="AC242" s="20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6">
        <f t="shared" si="6"/>
        <v>0</v>
      </c>
    </row>
    <row r="243" spans="1:40">
      <c r="A243" s="15">
        <v>235</v>
      </c>
      <c r="B243" s="17"/>
      <c r="C243" s="15"/>
      <c r="D243" s="18"/>
      <c r="E243" s="17"/>
      <c r="F243" s="17"/>
      <c r="G243" s="17"/>
      <c r="H243" s="15"/>
      <c r="I243" s="15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9"/>
      <c r="AC243" s="20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6">
        <f t="shared" si="6"/>
        <v>0</v>
      </c>
    </row>
    <row r="244" spans="1:40">
      <c r="A244" s="17">
        <v>236</v>
      </c>
      <c r="B244" s="17"/>
      <c r="C244" s="15"/>
      <c r="D244" s="18"/>
      <c r="E244" s="17"/>
      <c r="F244" s="17"/>
      <c r="G244" s="17"/>
      <c r="H244" s="15"/>
      <c r="I244" s="15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9"/>
      <c r="AC244" s="20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6">
        <f t="shared" si="6"/>
        <v>0</v>
      </c>
    </row>
    <row r="245" spans="1:40">
      <c r="A245" s="17">
        <v>237</v>
      </c>
      <c r="B245" s="17"/>
      <c r="C245" s="15"/>
      <c r="D245" s="18"/>
      <c r="E245" s="17"/>
      <c r="F245" s="17"/>
      <c r="G245" s="17"/>
      <c r="H245" s="15"/>
      <c r="I245" s="15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9"/>
      <c r="AC245" s="20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6">
        <f t="shared" si="6"/>
        <v>0</v>
      </c>
    </row>
    <row r="246" spans="1:40">
      <c r="A246" s="17">
        <v>238</v>
      </c>
      <c r="B246" s="17"/>
      <c r="C246" s="15"/>
      <c r="D246" s="18"/>
      <c r="E246" s="17"/>
      <c r="F246" s="17"/>
      <c r="G246" s="17"/>
      <c r="H246" s="15"/>
      <c r="I246" s="15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9"/>
      <c r="AC246" s="20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6">
        <f t="shared" si="6"/>
        <v>0</v>
      </c>
    </row>
    <row r="247" spans="1:40">
      <c r="A247" s="17">
        <v>239</v>
      </c>
      <c r="B247" s="17"/>
      <c r="C247" s="15"/>
      <c r="D247" s="18"/>
      <c r="E247" s="17"/>
      <c r="F247" s="17"/>
      <c r="G247" s="17"/>
      <c r="H247" s="15"/>
      <c r="I247" s="15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9"/>
      <c r="AC247" s="20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6">
        <f t="shared" si="6"/>
        <v>0</v>
      </c>
    </row>
    <row r="248" spans="1:40">
      <c r="A248" s="15">
        <v>240</v>
      </c>
      <c r="B248" s="17"/>
      <c r="C248" s="15"/>
      <c r="D248" s="18"/>
      <c r="E248" s="17"/>
      <c r="F248" s="17"/>
      <c r="G248" s="17"/>
      <c r="H248" s="15"/>
      <c r="I248" s="15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9"/>
      <c r="AC248" s="20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6">
        <f t="shared" si="6"/>
        <v>0</v>
      </c>
    </row>
    <row r="249" spans="1:40">
      <c r="A249" s="17">
        <v>241</v>
      </c>
      <c r="B249" s="17"/>
      <c r="C249" s="15"/>
      <c r="D249" s="18"/>
      <c r="E249" s="17"/>
      <c r="F249" s="17"/>
      <c r="G249" s="17"/>
      <c r="H249" s="15"/>
      <c r="I249" s="15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9"/>
      <c r="AC249" s="20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6">
        <f t="shared" si="6"/>
        <v>0</v>
      </c>
    </row>
    <row r="250" spans="1:40">
      <c r="A250" s="17">
        <v>242</v>
      </c>
      <c r="B250" s="17"/>
      <c r="C250" s="15"/>
      <c r="D250" s="18"/>
      <c r="E250" s="17"/>
      <c r="F250" s="17"/>
      <c r="G250" s="17"/>
      <c r="H250" s="15"/>
      <c r="I250" s="15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9"/>
      <c r="AC250" s="20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6">
        <f t="shared" si="6"/>
        <v>0</v>
      </c>
    </row>
    <row r="251" spans="1:40">
      <c r="A251" s="17">
        <v>243</v>
      </c>
      <c r="B251" s="17"/>
      <c r="C251" s="15"/>
      <c r="D251" s="18"/>
      <c r="E251" s="17"/>
      <c r="F251" s="17"/>
      <c r="G251" s="17"/>
      <c r="H251" s="15"/>
      <c r="I251" s="15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9"/>
      <c r="AC251" s="20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6">
        <f t="shared" si="6"/>
        <v>0</v>
      </c>
    </row>
    <row r="252" spans="1:40">
      <c r="A252" s="15">
        <v>244</v>
      </c>
      <c r="B252" s="17"/>
      <c r="C252" s="15"/>
      <c r="D252" s="18"/>
      <c r="E252" s="17"/>
      <c r="F252" s="17"/>
      <c r="G252" s="17"/>
      <c r="H252" s="15"/>
      <c r="I252" s="15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9"/>
      <c r="AC252" s="20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6">
        <f t="shared" si="6"/>
        <v>0</v>
      </c>
    </row>
    <row r="253" spans="1:40">
      <c r="A253" s="17">
        <v>245</v>
      </c>
      <c r="B253" s="17"/>
      <c r="C253" s="15"/>
      <c r="D253" s="18"/>
      <c r="E253" s="17"/>
      <c r="F253" s="17"/>
      <c r="G253" s="17"/>
      <c r="H253" s="15"/>
      <c r="I253" s="15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9"/>
      <c r="AC253" s="20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6">
        <f t="shared" si="6"/>
        <v>0</v>
      </c>
    </row>
    <row r="254" spans="1:40">
      <c r="A254" s="17">
        <v>246</v>
      </c>
      <c r="B254" s="17"/>
      <c r="C254" s="15"/>
      <c r="D254" s="18"/>
      <c r="E254" s="17"/>
      <c r="F254" s="17"/>
      <c r="G254" s="17"/>
      <c r="H254" s="15"/>
      <c r="I254" s="15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9"/>
      <c r="AC254" s="20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6">
        <f t="shared" si="6"/>
        <v>0</v>
      </c>
    </row>
    <row r="255" spans="1:40">
      <c r="A255" s="17">
        <v>247</v>
      </c>
      <c r="B255" s="17"/>
      <c r="C255" s="15"/>
      <c r="D255" s="18"/>
      <c r="E255" s="17"/>
      <c r="F255" s="17"/>
      <c r="G255" s="17"/>
      <c r="H255" s="15"/>
      <c r="I255" s="15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9"/>
      <c r="AC255" s="20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6">
        <f t="shared" si="6"/>
        <v>0</v>
      </c>
    </row>
    <row r="256" spans="1:40">
      <c r="A256" s="17">
        <v>248</v>
      </c>
      <c r="B256" s="17"/>
      <c r="C256" s="15"/>
      <c r="D256" s="18"/>
      <c r="E256" s="17"/>
      <c r="F256" s="17"/>
      <c r="G256" s="17"/>
      <c r="H256" s="15"/>
      <c r="I256" s="15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9"/>
      <c r="AC256" s="20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6">
        <f t="shared" si="6"/>
        <v>0</v>
      </c>
    </row>
    <row r="257" spans="1:40">
      <c r="A257" s="15">
        <v>249</v>
      </c>
      <c r="B257" s="17"/>
      <c r="C257" s="15"/>
      <c r="D257" s="18"/>
      <c r="E257" s="17"/>
      <c r="F257" s="17"/>
      <c r="G257" s="17"/>
      <c r="H257" s="15"/>
      <c r="I257" s="15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9"/>
      <c r="AC257" s="20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6">
        <f t="shared" si="6"/>
        <v>0</v>
      </c>
    </row>
    <row r="258" spans="1:40">
      <c r="A258" s="17">
        <v>250</v>
      </c>
      <c r="B258" s="17"/>
      <c r="C258" s="15"/>
      <c r="D258" s="18"/>
      <c r="E258" s="17"/>
      <c r="F258" s="17"/>
      <c r="G258" s="17"/>
      <c r="H258" s="15"/>
      <c r="I258" s="15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9"/>
      <c r="AC258" s="20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6">
        <f t="shared" si="6"/>
        <v>0</v>
      </c>
    </row>
    <row r="259" spans="1:40">
      <c r="A259" s="17">
        <v>251</v>
      </c>
      <c r="B259" s="17"/>
      <c r="C259" s="15"/>
      <c r="D259" s="18"/>
      <c r="E259" s="17"/>
      <c r="F259" s="17"/>
      <c r="G259" s="17"/>
      <c r="H259" s="15"/>
      <c r="I259" s="15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9"/>
      <c r="AC259" s="20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6">
        <f t="shared" si="6"/>
        <v>0</v>
      </c>
    </row>
    <row r="260" spans="1:40">
      <c r="A260" s="17">
        <v>252</v>
      </c>
      <c r="B260" s="17"/>
      <c r="C260" s="15"/>
      <c r="D260" s="18"/>
      <c r="E260" s="17"/>
      <c r="F260" s="17"/>
      <c r="G260" s="17"/>
      <c r="H260" s="15"/>
      <c r="I260" s="15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9"/>
      <c r="AC260" s="20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6">
        <f t="shared" si="6"/>
        <v>0</v>
      </c>
    </row>
    <row r="261" spans="1:40">
      <c r="A261" s="15">
        <v>253</v>
      </c>
      <c r="B261" s="17"/>
      <c r="C261" s="15"/>
      <c r="D261" s="18"/>
      <c r="E261" s="17"/>
      <c r="F261" s="17"/>
      <c r="G261" s="17"/>
      <c r="H261" s="15"/>
      <c r="I261" s="15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9"/>
      <c r="AC261" s="20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6">
        <f t="shared" si="6"/>
        <v>0</v>
      </c>
    </row>
    <row r="262" spans="1:40">
      <c r="A262" s="17">
        <v>254</v>
      </c>
      <c r="B262" s="17"/>
      <c r="C262" s="15"/>
      <c r="D262" s="18"/>
      <c r="E262" s="17"/>
      <c r="F262" s="17"/>
      <c r="G262" s="17"/>
      <c r="H262" s="15"/>
      <c r="I262" s="15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9"/>
      <c r="AC262" s="20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6">
        <f t="shared" si="6"/>
        <v>0</v>
      </c>
    </row>
    <row r="263" spans="1:40">
      <c r="A263" s="17">
        <v>255</v>
      </c>
      <c r="B263" s="17"/>
      <c r="C263" s="15"/>
      <c r="D263" s="18"/>
      <c r="E263" s="17"/>
      <c r="F263" s="17"/>
      <c r="G263" s="17"/>
      <c r="H263" s="15"/>
      <c r="I263" s="15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9"/>
      <c r="AC263" s="20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6">
        <f t="shared" si="6"/>
        <v>0</v>
      </c>
    </row>
    <row r="264" spans="1:40">
      <c r="A264" s="17">
        <v>256</v>
      </c>
      <c r="B264" s="17"/>
      <c r="C264" s="15"/>
      <c r="D264" s="18"/>
      <c r="E264" s="17"/>
      <c r="F264" s="17"/>
      <c r="G264" s="17"/>
      <c r="H264" s="15"/>
      <c r="I264" s="15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9"/>
      <c r="AC264" s="20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6">
        <f t="shared" si="6"/>
        <v>0</v>
      </c>
    </row>
    <row r="265" spans="1:40">
      <c r="A265" s="17">
        <v>257</v>
      </c>
      <c r="B265" s="17"/>
      <c r="C265" s="15"/>
      <c r="D265" s="18"/>
      <c r="E265" s="17"/>
      <c r="F265" s="17"/>
      <c r="G265" s="17"/>
      <c r="H265" s="15"/>
      <c r="I265" s="15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9"/>
      <c r="AC265" s="20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6">
        <f t="shared" si="6"/>
        <v>0</v>
      </c>
    </row>
    <row r="266" spans="1:40">
      <c r="A266" s="15">
        <v>258</v>
      </c>
      <c r="B266" s="17"/>
      <c r="C266" s="15"/>
      <c r="D266" s="18"/>
      <c r="E266" s="17"/>
      <c r="F266" s="17"/>
      <c r="G266" s="17"/>
      <c r="H266" s="15"/>
      <c r="I266" s="15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9"/>
      <c r="AC266" s="20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6">
        <f t="shared" si="6"/>
        <v>0</v>
      </c>
    </row>
    <row r="267" spans="1:40">
      <c r="A267" s="17">
        <v>259</v>
      </c>
      <c r="B267" s="17"/>
      <c r="C267" s="15"/>
      <c r="D267" s="18"/>
      <c r="E267" s="17"/>
      <c r="F267" s="17"/>
      <c r="G267" s="17"/>
      <c r="H267" s="15"/>
      <c r="I267" s="15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9"/>
      <c r="AC267" s="20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6">
        <f t="shared" si="6"/>
        <v>0</v>
      </c>
    </row>
    <row r="268" spans="1:40">
      <c r="A268" s="17">
        <v>260</v>
      </c>
      <c r="B268" s="17"/>
      <c r="C268" s="15"/>
      <c r="D268" s="18"/>
      <c r="E268" s="17"/>
      <c r="F268" s="17"/>
      <c r="G268" s="17"/>
      <c r="H268" s="15"/>
      <c r="I268" s="15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9"/>
      <c r="AC268" s="20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6">
        <f t="shared" si="6"/>
        <v>0</v>
      </c>
    </row>
    <row r="269" spans="1:40">
      <c r="A269" s="17">
        <v>261</v>
      </c>
      <c r="B269" s="17"/>
      <c r="C269" s="15"/>
      <c r="D269" s="18"/>
      <c r="E269" s="17"/>
      <c r="F269" s="17"/>
      <c r="G269" s="17"/>
      <c r="H269" s="15"/>
      <c r="I269" s="15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9"/>
      <c r="AC269" s="20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6">
        <f t="shared" si="6"/>
        <v>0</v>
      </c>
    </row>
    <row r="270" spans="1:40">
      <c r="A270" s="15">
        <v>262</v>
      </c>
      <c r="B270" s="17"/>
      <c r="C270" s="15"/>
      <c r="D270" s="18"/>
      <c r="E270" s="17"/>
      <c r="F270" s="17"/>
      <c r="G270" s="17"/>
      <c r="H270" s="15"/>
      <c r="I270" s="15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9"/>
      <c r="AC270" s="20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6">
        <f t="shared" si="6"/>
        <v>0</v>
      </c>
    </row>
    <row r="271" spans="1:40">
      <c r="A271" s="17">
        <v>263</v>
      </c>
      <c r="B271" s="17"/>
      <c r="C271" s="15"/>
      <c r="D271" s="18"/>
      <c r="E271" s="17"/>
      <c r="F271" s="17"/>
      <c r="G271" s="17"/>
      <c r="H271" s="15"/>
      <c r="I271" s="15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9"/>
      <c r="AC271" s="20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6">
        <f t="shared" si="6"/>
        <v>0</v>
      </c>
    </row>
    <row r="272" spans="1:40">
      <c r="A272" s="17">
        <v>264</v>
      </c>
      <c r="B272" s="17"/>
      <c r="C272" s="15"/>
      <c r="D272" s="18"/>
      <c r="E272" s="17"/>
      <c r="F272" s="17"/>
      <c r="G272" s="17"/>
      <c r="H272" s="15"/>
      <c r="I272" s="15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9"/>
      <c r="AC272" s="20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6">
        <f t="shared" si="6"/>
        <v>0</v>
      </c>
    </row>
    <row r="273" spans="1:40">
      <c r="A273" s="17">
        <v>265</v>
      </c>
      <c r="B273" s="17"/>
      <c r="C273" s="15"/>
      <c r="D273" s="18"/>
      <c r="E273" s="17"/>
      <c r="F273" s="17"/>
      <c r="G273" s="17"/>
      <c r="H273" s="15"/>
      <c r="I273" s="15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9"/>
      <c r="AC273" s="20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6">
        <f t="shared" si="6"/>
        <v>0</v>
      </c>
    </row>
    <row r="274" spans="1:40">
      <c r="A274" s="17">
        <v>266</v>
      </c>
      <c r="B274" s="17"/>
      <c r="C274" s="15"/>
      <c r="D274" s="18"/>
      <c r="E274" s="17"/>
      <c r="F274" s="17"/>
      <c r="G274" s="17"/>
      <c r="H274" s="15"/>
      <c r="I274" s="15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9"/>
      <c r="AC274" s="20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6">
        <f t="shared" si="6"/>
        <v>0</v>
      </c>
    </row>
    <row r="275" spans="1:40">
      <c r="A275" s="15">
        <v>267</v>
      </c>
      <c r="B275" s="17"/>
      <c r="C275" s="15"/>
      <c r="D275" s="18"/>
      <c r="E275" s="17"/>
      <c r="F275" s="17"/>
      <c r="G275" s="17"/>
      <c r="H275" s="15"/>
      <c r="I275" s="15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9"/>
      <c r="AC275" s="20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6">
        <f t="shared" si="6"/>
        <v>0</v>
      </c>
    </row>
    <row r="276" spans="1:40">
      <c r="A276" s="17">
        <v>268</v>
      </c>
      <c r="B276" s="17"/>
      <c r="C276" s="15"/>
      <c r="D276" s="18"/>
      <c r="E276" s="17"/>
      <c r="F276" s="17"/>
      <c r="G276" s="17"/>
      <c r="H276" s="15"/>
      <c r="I276" s="15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9"/>
      <c r="AC276" s="20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6">
        <f t="shared" si="6"/>
        <v>0</v>
      </c>
    </row>
    <row r="277" spans="1:40">
      <c r="A277" s="17">
        <v>269</v>
      </c>
      <c r="B277" s="17"/>
      <c r="C277" s="15"/>
      <c r="D277" s="18"/>
      <c r="E277" s="17"/>
      <c r="F277" s="17"/>
      <c r="G277" s="17"/>
      <c r="H277" s="15"/>
      <c r="I277" s="15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9"/>
      <c r="AC277" s="20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6">
        <f t="shared" si="6"/>
        <v>0</v>
      </c>
    </row>
    <row r="278" spans="1:40">
      <c r="A278" s="17">
        <v>270</v>
      </c>
      <c r="B278" s="17"/>
      <c r="C278" s="15"/>
      <c r="D278" s="18"/>
      <c r="E278" s="17"/>
      <c r="F278" s="17"/>
      <c r="G278" s="17"/>
      <c r="H278" s="15"/>
      <c r="I278" s="15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9"/>
      <c r="AC278" s="20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6">
        <f t="shared" si="6"/>
        <v>0</v>
      </c>
    </row>
    <row r="279" spans="1:40">
      <c r="A279" s="15">
        <v>271</v>
      </c>
      <c r="B279" s="17"/>
      <c r="C279" s="15"/>
      <c r="D279" s="18"/>
      <c r="E279" s="17"/>
      <c r="F279" s="17"/>
      <c r="G279" s="17"/>
      <c r="H279" s="15"/>
      <c r="I279" s="15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9"/>
      <c r="AC279" s="20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6">
        <f t="shared" si="6"/>
        <v>0</v>
      </c>
    </row>
    <row r="280" spans="1:40">
      <c r="A280" s="17">
        <v>272</v>
      </c>
      <c r="B280" s="17"/>
      <c r="C280" s="15"/>
      <c r="D280" s="18"/>
      <c r="E280" s="17"/>
      <c r="F280" s="17"/>
      <c r="G280" s="17"/>
      <c r="H280" s="15"/>
      <c r="I280" s="15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9"/>
      <c r="AC280" s="20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6">
        <f t="shared" si="6"/>
        <v>0</v>
      </c>
    </row>
    <row r="281" spans="1:40">
      <c r="A281" s="17">
        <v>273</v>
      </c>
      <c r="B281" s="17"/>
      <c r="C281" s="15"/>
      <c r="D281" s="18"/>
      <c r="E281" s="17"/>
      <c r="F281" s="17"/>
      <c r="G281" s="17"/>
      <c r="H281" s="15"/>
      <c r="I281" s="15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9"/>
      <c r="AC281" s="20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6">
        <f t="shared" si="6"/>
        <v>0</v>
      </c>
    </row>
    <row r="282" spans="1:40">
      <c r="A282" s="17">
        <v>274</v>
      </c>
      <c r="B282" s="17"/>
      <c r="C282" s="15"/>
      <c r="D282" s="18"/>
      <c r="E282" s="17"/>
      <c r="F282" s="17"/>
      <c r="G282" s="17"/>
      <c r="H282" s="15"/>
      <c r="I282" s="15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9"/>
      <c r="AC282" s="20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6">
        <f t="shared" si="6"/>
        <v>0</v>
      </c>
    </row>
    <row r="283" spans="1:40">
      <c r="A283" s="17">
        <v>275</v>
      </c>
      <c r="B283" s="17"/>
      <c r="C283" s="15"/>
      <c r="D283" s="18"/>
      <c r="E283" s="17"/>
      <c r="F283" s="17"/>
      <c r="G283" s="17"/>
      <c r="H283" s="15"/>
      <c r="I283" s="15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9"/>
      <c r="AC283" s="20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6">
        <f t="shared" si="6"/>
        <v>0</v>
      </c>
    </row>
    <row r="284" spans="1:40">
      <c r="A284" s="15">
        <v>276</v>
      </c>
      <c r="B284" s="17"/>
      <c r="C284" s="15"/>
      <c r="D284" s="18"/>
      <c r="E284" s="17"/>
      <c r="F284" s="17"/>
      <c r="G284" s="17"/>
      <c r="H284" s="15"/>
      <c r="I284" s="15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9"/>
      <c r="AC284" s="20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6">
        <f t="shared" si="6"/>
        <v>0</v>
      </c>
    </row>
    <row r="285" spans="1:40">
      <c r="A285" s="17">
        <v>277</v>
      </c>
      <c r="B285" s="17"/>
      <c r="C285" s="15"/>
      <c r="D285" s="18"/>
      <c r="E285" s="17"/>
      <c r="F285" s="17"/>
      <c r="G285" s="17"/>
      <c r="H285" s="15"/>
      <c r="I285" s="15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9"/>
      <c r="AC285" s="20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6">
        <f t="shared" si="6"/>
        <v>0</v>
      </c>
    </row>
    <row r="286" spans="1:40">
      <c r="A286" s="17">
        <v>278</v>
      </c>
      <c r="B286" s="17"/>
      <c r="C286" s="15"/>
      <c r="D286" s="18"/>
      <c r="E286" s="17"/>
      <c r="F286" s="17"/>
      <c r="G286" s="17"/>
      <c r="H286" s="15"/>
      <c r="I286" s="15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9"/>
      <c r="AC286" s="20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6">
        <f t="shared" si="6"/>
        <v>0</v>
      </c>
    </row>
    <row r="287" spans="1:40">
      <c r="A287" s="17">
        <v>279</v>
      </c>
      <c r="B287" s="17"/>
      <c r="C287" s="15"/>
      <c r="D287" s="18"/>
      <c r="E287" s="17"/>
      <c r="F287" s="17"/>
      <c r="G287" s="17"/>
      <c r="H287" s="15"/>
      <c r="I287" s="15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9"/>
      <c r="AC287" s="20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6">
        <f t="shared" si="6"/>
        <v>0</v>
      </c>
    </row>
    <row r="288" spans="1:40">
      <c r="A288" s="15">
        <v>280</v>
      </c>
      <c r="B288" s="17"/>
      <c r="C288" s="15"/>
      <c r="D288" s="18"/>
      <c r="E288" s="17"/>
      <c r="F288" s="17"/>
      <c r="G288" s="17"/>
      <c r="H288" s="15"/>
      <c r="I288" s="15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9"/>
      <c r="AC288" s="20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6">
        <f t="shared" si="6"/>
        <v>0</v>
      </c>
    </row>
    <row r="289" spans="1:40">
      <c r="A289" s="17">
        <v>281</v>
      </c>
      <c r="B289" s="17"/>
      <c r="C289" s="15"/>
      <c r="D289" s="18"/>
      <c r="E289" s="17"/>
      <c r="F289" s="17"/>
      <c r="G289" s="17"/>
      <c r="H289" s="15"/>
      <c r="I289" s="15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9"/>
      <c r="AC289" s="20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6">
        <f t="shared" si="6"/>
        <v>0</v>
      </c>
    </row>
    <row r="290" spans="1:40">
      <c r="A290" s="17">
        <v>282</v>
      </c>
      <c r="B290" s="17"/>
      <c r="C290" s="15"/>
      <c r="D290" s="18"/>
      <c r="E290" s="17"/>
      <c r="F290" s="17"/>
      <c r="G290" s="17"/>
      <c r="H290" s="15"/>
      <c r="I290" s="15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9"/>
      <c r="AC290" s="20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6">
        <f t="shared" si="6"/>
        <v>0</v>
      </c>
    </row>
    <row r="291" spans="1:40">
      <c r="A291" s="17">
        <v>283</v>
      </c>
      <c r="B291" s="17"/>
      <c r="C291" s="15"/>
      <c r="D291" s="18"/>
      <c r="E291" s="17"/>
      <c r="F291" s="17"/>
      <c r="G291" s="17"/>
      <c r="H291" s="15"/>
      <c r="I291" s="15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9"/>
      <c r="AC291" s="20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6">
        <f t="shared" si="6"/>
        <v>0</v>
      </c>
    </row>
    <row r="292" spans="1:40">
      <c r="A292" s="17">
        <v>284</v>
      </c>
      <c r="B292" s="17"/>
      <c r="C292" s="15"/>
      <c r="D292" s="18"/>
      <c r="E292" s="17"/>
      <c r="F292" s="17"/>
      <c r="G292" s="17"/>
      <c r="H292" s="15"/>
      <c r="I292" s="15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9"/>
      <c r="AC292" s="20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6">
        <f t="shared" si="6"/>
        <v>0</v>
      </c>
    </row>
    <row r="293" spans="1:40">
      <c r="A293" s="15">
        <v>285</v>
      </c>
      <c r="B293" s="17"/>
      <c r="C293" s="15"/>
      <c r="D293" s="18"/>
      <c r="E293" s="17"/>
      <c r="F293" s="17"/>
      <c r="G293" s="17"/>
      <c r="H293" s="15"/>
      <c r="I293" s="15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9"/>
      <c r="AC293" s="20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6">
        <f t="shared" si="6"/>
        <v>0</v>
      </c>
    </row>
    <row r="294" spans="1:40">
      <c r="A294" s="17">
        <v>286</v>
      </c>
      <c r="B294" s="17"/>
      <c r="C294" s="15"/>
      <c r="D294" s="18"/>
      <c r="E294" s="17"/>
      <c r="F294" s="17"/>
      <c r="G294" s="17"/>
      <c r="H294" s="15"/>
      <c r="I294" s="15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9"/>
      <c r="AC294" s="20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6">
        <f t="shared" si="6"/>
        <v>0</v>
      </c>
    </row>
    <row r="295" spans="1:40">
      <c r="A295" s="17">
        <v>287</v>
      </c>
      <c r="B295" s="17"/>
      <c r="C295" s="15"/>
      <c r="D295" s="18"/>
      <c r="E295" s="17"/>
      <c r="F295" s="17"/>
      <c r="G295" s="17"/>
      <c r="H295" s="15"/>
      <c r="I295" s="15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9"/>
      <c r="AC295" s="20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6">
        <f t="shared" si="6"/>
        <v>0</v>
      </c>
    </row>
    <row r="296" spans="1:40">
      <c r="A296" s="17">
        <v>288</v>
      </c>
      <c r="B296" s="17"/>
      <c r="C296" s="15"/>
      <c r="D296" s="18"/>
      <c r="E296" s="17"/>
      <c r="F296" s="17"/>
      <c r="G296" s="17"/>
      <c r="H296" s="15"/>
      <c r="I296" s="15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9"/>
      <c r="AC296" s="20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6">
        <f t="shared" si="6"/>
        <v>0</v>
      </c>
    </row>
    <row r="297" spans="1:40">
      <c r="A297" s="15">
        <v>289</v>
      </c>
      <c r="B297" s="17"/>
      <c r="C297" s="15"/>
      <c r="D297" s="18"/>
      <c r="E297" s="17"/>
      <c r="F297" s="17"/>
      <c r="G297" s="17"/>
      <c r="H297" s="15"/>
      <c r="I297" s="15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9"/>
      <c r="AC297" s="20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6">
        <f t="shared" ref="AN297:AN360" si="7">SUM(I297:AM297)</f>
        <v>0</v>
      </c>
    </row>
    <row r="298" spans="1:40">
      <c r="A298" s="17">
        <v>290</v>
      </c>
      <c r="B298" s="17"/>
      <c r="C298" s="15"/>
      <c r="D298" s="18"/>
      <c r="E298" s="17"/>
      <c r="F298" s="17"/>
      <c r="G298" s="17"/>
      <c r="H298" s="15"/>
      <c r="I298" s="15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9"/>
      <c r="AC298" s="20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6">
        <f t="shared" si="7"/>
        <v>0</v>
      </c>
    </row>
    <row r="299" spans="1:40">
      <c r="A299" s="17">
        <v>291</v>
      </c>
      <c r="B299" s="17"/>
      <c r="C299" s="15"/>
      <c r="D299" s="18"/>
      <c r="E299" s="17"/>
      <c r="F299" s="17"/>
      <c r="G299" s="17"/>
      <c r="H299" s="15"/>
      <c r="I299" s="15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9"/>
      <c r="AC299" s="20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6">
        <f t="shared" si="7"/>
        <v>0</v>
      </c>
    </row>
    <row r="300" spans="1:40">
      <c r="A300" s="17">
        <v>292</v>
      </c>
      <c r="B300" s="17"/>
      <c r="C300" s="15"/>
      <c r="D300" s="18"/>
      <c r="E300" s="17"/>
      <c r="F300" s="17"/>
      <c r="G300" s="17"/>
      <c r="H300" s="15"/>
      <c r="I300" s="15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9"/>
      <c r="AC300" s="20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6">
        <f t="shared" si="7"/>
        <v>0</v>
      </c>
    </row>
    <row r="301" spans="1:40">
      <c r="A301" s="17">
        <v>293</v>
      </c>
      <c r="B301" s="17"/>
      <c r="C301" s="15"/>
      <c r="D301" s="18"/>
      <c r="E301" s="17"/>
      <c r="F301" s="17"/>
      <c r="G301" s="17"/>
      <c r="H301" s="15"/>
      <c r="I301" s="15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9"/>
      <c r="AC301" s="20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6">
        <f t="shared" si="7"/>
        <v>0</v>
      </c>
    </row>
    <row r="302" spans="1:40">
      <c r="A302" s="15">
        <v>294</v>
      </c>
      <c r="B302" s="17"/>
      <c r="C302" s="15"/>
      <c r="D302" s="18"/>
      <c r="E302" s="17"/>
      <c r="F302" s="17"/>
      <c r="G302" s="17"/>
      <c r="H302" s="15"/>
      <c r="I302" s="15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9"/>
      <c r="AC302" s="20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6">
        <f t="shared" si="7"/>
        <v>0</v>
      </c>
    </row>
    <row r="303" spans="1:40">
      <c r="A303" s="17">
        <v>295</v>
      </c>
      <c r="B303" s="17"/>
      <c r="C303" s="15"/>
      <c r="D303" s="18"/>
      <c r="E303" s="17"/>
      <c r="F303" s="17"/>
      <c r="G303" s="17"/>
      <c r="H303" s="15"/>
      <c r="I303" s="15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9"/>
      <c r="AC303" s="20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6">
        <f t="shared" si="7"/>
        <v>0</v>
      </c>
    </row>
    <row r="304" spans="1:40">
      <c r="A304" s="17">
        <v>296</v>
      </c>
      <c r="B304" s="17"/>
      <c r="C304" s="15"/>
      <c r="D304" s="18"/>
      <c r="E304" s="17"/>
      <c r="F304" s="17"/>
      <c r="G304" s="17"/>
      <c r="H304" s="15"/>
      <c r="I304" s="15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9"/>
      <c r="AC304" s="20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6">
        <f t="shared" si="7"/>
        <v>0</v>
      </c>
    </row>
    <row r="305" spans="1:40">
      <c r="A305" s="17">
        <v>297</v>
      </c>
      <c r="B305" s="17"/>
      <c r="C305" s="15"/>
      <c r="D305" s="18"/>
      <c r="E305" s="17"/>
      <c r="F305" s="17"/>
      <c r="G305" s="17"/>
      <c r="H305" s="15"/>
      <c r="I305" s="15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9"/>
      <c r="AC305" s="20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6">
        <f t="shared" si="7"/>
        <v>0</v>
      </c>
    </row>
    <row r="306" spans="1:40">
      <c r="A306" s="15">
        <v>298</v>
      </c>
      <c r="B306" s="17"/>
      <c r="C306" s="15"/>
      <c r="D306" s="18"/>
      <c r="E306" s="17"/>
      <c r="F306" s="17"/>
      <c r="G306" s="17"/>
      <c r="H306" s="15"/>
      <c r="I306" s="15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9"/>
      <c r="AC306" s="20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6">
        <f t="shared" si="7"/>
        <v>0</v>
      </c>
    </row>
    <row r="307" spans="1:40">
      <c r="A307" s="17">
        <v>299</v>
      </c>
      <c r="B307" s="17"/>
      <c r="C307" s="15"/>
      <c r="D307" s="18"/>
      <c r="E307" s="17"/>
      <c r="F307" s="17"/>
      <c r="G307" s="17"/>
      <c r="H307" s="15"/>
      <c r="I307" s="15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9"/>
      <c r="AC307" s="20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6">
        <f t="shared" si="7"/>
        <v>0</v>
      </c>
    </row>
    <row r="308" spans="1:40">
      <c r="A308" s="17">
        <v>300</v>
      </c>
      <c r="B308" s="17"/>
      <c r="C308" s="15"/>
      <c r="D308" s="18"/>
      <c r="E308" s="17"/>
      <c r="F308" s="17"/>
      <c r="G308" s="17"/>
      <c r="H308" s="15"/>
      <c r="I308" s="15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9"/>
      <c r="AC308" s="20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6">
        <f t="shared" si="7"/>
        <v>0</v>
      </c>
    </row>
    <row r="309" spans="1:40">
      <c r="A309" s="17">
        <v>301</v>
      </c>
      <c r="B309" s="17"/>
      <c r="C309" s="15"/>
      <c r="D309" s="18"/>
      <c r="E309" s="17"/>
      <c r="F309" s="17"/>
      <c r="G309" s="17"/>
      <c r="H309" s="15"/>
      <c r="I309" s="15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9"/>
      <c r="AC309" s="20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6">
        <f t="shared" si="7"/>
        <v>0</v>
      </c>
    </row>
    <row r="310" spans="1:40">
      <c r="A310" s="17">
        <v>302</v>
      </c>
      <c r="B310" s="17"/>
      <c r="C310" s="15"/>
      <c r="D310" s="18"/>
      <c r="E310" s="17"/>
      <c r="F310" s="17"/>
      <c r="G310" s="17"/>
      <c r="H310" s="15"/>
      <c r="I310" s="15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9"/>
      <c r="AC310" s="20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6">
        <f t="shared" si="7"/>
        <v>0</v>
      </c>
    </row>
    <row r="311" spans="1:40">
      <c r="A311" s="15">
        <v>303</v>
      </c>
      <c r="B311" s="17"/>
      <c r="C311" s="15"/>
      <c r="D311" s="18"/>
      <c r="E311" s="17"/>
      <c r="F311" s="17"/>
      <c r="G311" s="17"/>
      <c r="H311" s="15"/>
      <c r="I311" s="15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9"/>
      <c r="AC311" s="20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6">
        <f t="shared" si="7"/>
        <v>0</v>
      </c>
    </row>
    <row r="312" spans="1:40">
      <c r="A312" s="17">
        <v>304</v>
      </c>
      <c r="B312" s="17"/>
      <c r="C312" s="15"/>
      <c r="D312" s="18"/>
      <c r="E312" s="17"/>
      <c r="F312" s="17"/>
      <c r="G312" s="17"/>
      <c r="H312" s="15"/>
      <c r="I312" s="15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9"/>
      <c r="AC312" s="20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6">
        <f t="shared" si="7"/>
        <v>0</v>
      </c>
    </row>
    <row r="313" spans="1:40">
      <c r="A313" s="17">
        <v>305</v>
      </c>
      <c r="B313" s="17"/>
      <c r="C313" s="15"/>
      <c r="D313" s="18"/>
      <c r="E313" s="17"/>
      <c r="F313" s="17"/>
      <c r="G313" s="17"/>
      <c r="H313" s="15"/>
      <c r="I313" s="15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9"/>
      <c r="AC313" s="20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6">
        <f t="shared" si="7"/>
        <v>0</v>
      </c>
    </row>
    <row r="314" spans="1:40">
      <c r="A314" s="17">
        <v>306</v>
      </c>
      <c r="B314" s="17"/>
      <c r="C314" s="15"/>
      <c r="D314" s="18"/>
      <c r="E314" s="17"/>
      <c r="F314" s="17"/>
      <c r="G314" s="17"/>
      <c r="H314" s="15"/>
      <c r="I314" s="15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9"/>
      <c r="AC314" s="20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6">
        <f t="shared" si="7"/>
        <v>0</v>
      </c>
    </row>
    <row r="315" spans="1:40">
      <c r="A315" s="15">
        <v>307</v>
      </c>
      <c r="B315" s="17"/>
      <c r="C315" s="15"/>
      <c r="D315" s="18"/>
      <c r="E315" s="17"/>
      <c r="F315" s="17"/>
      <c r="G315" s="17"/>
      <c r="H315" s="15"/>
      <c r="I315" s="15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9"/>
      <c r="AC315" s="20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6">
        <f t="shared" si="7"/>
        <v>0</v>
      </c>
    </row>
    <row r="316" spans="1:40">
      <c r="A316" s="17">
        <v>308</v>
      </c>
      <c r="B316" s="17"/>
      <c r="C316" s="15"/>
      <c r="D316" s="18"/>
      <c r="E316" s="17"/>
      <c r="F316" s="17"/>
      <c r="G316" s="17"/>
      <c r="H316" s="15"/>
      <c r="I316" s="15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9"/>
      <c r="AC316" s="20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6">
        <f t="shared" si="7"/>
        <v>0</v>
      </c>
    </row>
    <row r="317" spans="1:40">
      <c r="A317" s="17">
        <v>309</v>
      </c>
      <c r="B317" s="17"/>
      <c r="C317" s="15"/>
      <c r="D317" s="18"/>
      <c r="E317" s="17"/>
      <c r="F317" s="17"/>
      <c r="G317" s="17"/>
      <c r="H317" s="15"/>
      <c r="I317" s="15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9"/>
      <c r="AC317" s="20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6">
        <f t="shared" si="7"/>
        <v>0</v>
      </c>
    </row>
    <row r="318" spans="1:40">
      <c r="A318" s="17">
        <v>310</v>
      </c>
      <c r="B318" s="17"/>
      <c r="C318" s="15"/>
      <c r="D318" s="18"/>
      <c r="E318" s="17"/>
      <c r="F318" s="17"/>
      <c r="G318" s="17"/>
      <c r="H318" s="15"/>
      <c r="I318" s="15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9"/>
      <c r="AC318" s="20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6">
        <f t="shared" si="7"/>
        <v>0</v>
      </c>
    </row>
    <row r="319" spans="1:40">
      <c r="A319" s="17">
        <v>311</v>
      </c>
      <c r="B319" s="17"/>
      <c r="C319" s="15"/>
      <c r="D319" s="18"/>
      <c r="E319" s="17"/>
      <c r="F319" s="17"/>
      <c r="G319" s="17"/>
      <c r="H319" s="15"/>
      <c r="I319" s="15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9"/>
      <c r="AC319" s="20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6">
        <f t="shared" si="7"/>
        <v>0</v>
      </c>
    </row>
    <row r="320" spans="1:40">
      <c r="A320" s="15">
        <v>312</v>
      </c>
      <c r="B320" s="17"/>
      <c r="C320" s="15"/>
      <c r="D320" s="18"/>
      <c r="E320" s="17"/>
      <c r="F320" s="17"/>
      <c r="G320" s="17"/>
      <c r="H320" s="15"/>
      <c r="I320" s="15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9"/>
      <c r="AC320" s="20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6">
        <f t="shared" si="7"/>
        <v>0</v>
      </c>
    </row>
    <row r="321" spans="1:40">
      <c r="A321" s="17">
        <v>313</v>
      </c>
      <c r="B321" s="17"/>
      <c r="C321" s="15"/>
      <c r="D321" s="18"/>
      <c r="E321" s="17"/>
      <c r="F321" s="17"/>
      <c r="G321" s="17"/>
      <c r="H321" s="15"/>
      <c r="I321" s="15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9"/>
      <c r="AC321" s="20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6">
        <f t="shared" si="7"/>
        <v>0</v>
      </c>
    </row>
    <row r="322" spans="1:40">
      <c r="A322" s="17">
        <v>314</v>
      </c>
      <c r="B322" s="17"/>
      <c r="C322" s="15"/>
      <c r="D322" s="18"/>
      <c r="E322" s="17"/>
      <c r="F322" s="17"/>
      <c r="G322" s="17"/>
      <c r="H322" s="15"/>
      <c r="I322" s="15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9"/>
      <c r="AC322" s="20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6">
        <f t="shared" si="7"/>
        <v>0</v>
      </c>
    </row>
    <row r="323" spans="1:40">
      <c r="A323" s="17">
        <v>315</v>
      </c>
      <c r="B323" s="17"/>
      <c r="C323" s="15"/>
      <c r="D323" s="18"/>
      <c r="E323" s="17"/>
      <c r="F323" s="17"/>
      <c r="G323" s="17"/>
      <c r="H323" s="15"/>
      <c r="I323" s="15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9"/>
      <c r="AC323" s="20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6">
        <f t="shared" si="7"/>
        <v>0</v>
      </c>
    </row>
    <row r="324" spans="1:40">
      <c r="A324" s="15">
        <v>316</v>
      </c>
      <c r="B324" s="17"/>
      <c r="C324" s="15"/>
      <c r="D324" s="18"/>
      <c r="E324" s="17"/>
      <c r="F324" s="17"/>
      <c r="G324" s="17"/>
      <c r="H324" s="15"/>
      <c r="I324" s="15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9"/>
      <c r="AC324" s="20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6">
        <f t="shared" si="7"/>
        <v>0</v>
      </c>
    </row>
    <row r="325" spans="1:40">
      <c r="A325" s="17">
        <v>317</v>
      </c>
      <c r="B325" s="17"/>
      <c r="C325" s="15"/>
      <c r="D325" s="18"/>
      <c r="E325" s="17"/>
      <c r="F325" s="17"/>
      <c r="G325" s="17"/>
      <c r="H325" s="15"/>
      <c r="I325" s="15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9"/>
      <c r="AC325" s="20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6">
        <f t="shared" si="7"/>
        <v>0</v>
      </c>
    </row>
    <row r="326" spans="1:40">
      <c r="A326" s="17">
        <v>318</v>
      </c>
      <c r="B326" s="17"/>
      <c r="C326" s="15"/>
      <c r="D326" s="18"/>
      <c r="E326" s="17"/>
      <c r="F326" s="17"/>
      <c r="G326" s="17"/>
      <c r="H326" s="15"/>
      <c r="I326" s="15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9"/>
      <c r="AC326" s="20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6">
        <f t="shared" si="7"/>
        <v>0</v>
      </c>
    </row>
    <row r="327" spans="1:40">
      <c r="A327" s="17">
        <v>319</v>
      </c>
      <c r="B327" s="17"/>
      <c r="C327" s="15"/>
      <c r="D327" s="18"/>
      <c r="E327" s="17"/>
      <c r="F327" s="17"/>
      <c r="G327" s="17"/>
      <c r="H327" s="15"/>
      <c r="I327" s="15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9"/>
      <c r="AC327" s="20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6">
        <f t="shared" si="7"/>
        <v>0</v>
      </c>
    </row>
    <row r="328" spans="1:40">
      <c r="A328" s="17">
        <v>320</v>
      </c>
      <c r="B328" s="17"/>
      <c r="C328" s="15"/>
      <c r="D328" s="18"/>
      <c r="E328" s="17"/>
      <c r="F328" s="17"/>
      <c r="G328" s="17"/>
      <c r="H328" s="15"/>
      <c r="I328" s="15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9"/>
      <c r="AC328" s="20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6">
        <f t="shared" si="7"/>
        <v>0</v>
      </c>
    </row>
    <row r="329" spans="1:40">
      <c r="A329" s="15">
        <v>321</v>
      </c>
      <c r="B329" s="17"/>
      <c r="C329" s="15"/>
      <c r="D329" s="18"/>
      <c r="E329" s="17"/>
      <c r="F329" s="17"/>
      <c r="G329" s="17"/>
      <c r="H329" s="15"/>
      <c r="I329" s="15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9"/>
      <c r="AC329" s="20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6">
        <f t="shared" si="7"/>
        <v>0</v>
      </c>
    </row>
    <row r="330" spans="1:40">
      <c r="A330" s="17">
        <v>322</v>
      </c>
      <c r="B330" s="17"/>
      <c r="C330" s="15"/>
      <c r="D330" s="18"/>
      <c r="E330" s="17"/>
      <c r="F330" s="17"/>
      <c r="G330" s="17"/>
      <c r="H330" s="15"/>
      <c r="I330" s="15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9"/>
      <c r="AC330" s="20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6">
        <f t="shared" si="7"/>
        <v>0</v>
      </c>
    </row>
    <row r="331" spans="1:40">
      <c r="A331" s="17">
        <v>323</v>
      </c>
      <c r="B331" s="17"/>
      <c r="C331" s="15"/>
      <c r="D331" s="18"/>
      <c r="E331" s="17"/>
      <c r="F331" s="17"/>
      <c r="G331" s="17"/>
      <c r="H331" s="15"/>
      <c r="I331" s="15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9"/>
      <c r="AC331" s="20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6">
        <f t="shared" si="7"/>
        <v>0</v>
      </c>
    </row>
    <row r="332" spans="1:40">
      <c r="A332" s="17">
        <v>324</v>
      </c>
      <c r="B332" s="17"/>
      <c r="C332" s="15"/>
      <c r="D332" s="18"/>
      <c r="E332" s="17"/>
      <c r="F332" s="17"/>
      <c r="G332" s="17"/>
      <c r="H332" s="15"/>
      <c r="I332" s="15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9"/>
      <c r="AC332" s="20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6">
        <f t="shared" si="7"/>
        <v>0</v>
      </c>
    </row>
    <row r="333" spans="1:40">
      <c r="A333" s="15">
        <v>325</v>
      </c>
      <c r="B333" s="17"/>
      <c r="C333" s="15"/>
      <c r="D333" s="18"/>
      <c r="E333" s="17"/>
      <c r="F333" s="17"/>
      <c r="G333" s="17"/>
      <c r="H333" s="15"/>
      <c r="I333" s="15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9"/>
      <c r="AC333" s="20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6">
        <f t="shared" si="7"/>
        <v>0</v>
      </c>
    </row>
    <row r="334" spans="1:40">
      <c r="A334" s="17">
        <v>326</v>
      </c>
      <c r="B334" s="17"/>
      <c r="C334" s="15"/>
      <c r="D334" s="18"/>
      <c r="E334" s="17"/>
      <c r="F334" s="17"/>
      <c r="G334" s="17"/>
      <c r="H334" s="15"/>
      <c r="I334" s="15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9"/>
      <c r="AC334" s="20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6">
        <f t="shared" si="7"/>
        <v>0</v>
      </c>
    </row>
    <row r="335" spans="1:40">
      <c r="A335" s="17">
        <v>327</v>
      </c>
      <c r="B335" s="17"/>
      <c r="C335" s="15"/>
      <c r="D335" s="18"/>
      <c r="E335" s="17"/>
      <c r="F335" s="17"/>
      <c r="G335" s="17"/>
      <c r="H335" s="15"/>
      <c r="I335" s="15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9"/>
      <c r="AC335" s="20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6">
        <f t="shared" si="7"/>
        <v>0</v>
      </c>
    </row>
    <row r="336" spans="1:40">
      <c r="A336" s="17">
        <v>328</v>
      </c>
      <c r="B336" s="17"/>
      <c r="C336" s="15"/>
      <c r="D336" s="18"/>
      <c r="E336" s="17"/>
      <c r="F336" s="17"/>
      <c r="G336" s="17"/>
      <c r="H336" s="15"/>
      <c r="I336" s="15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9"/>
      <c r="AC336" s="20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6">
        <f t="shared" si="7"/>
        <v>0</v>
      </c>
    </row>
    <row r="337" spans="1:40">
      <c r="A337" s="17">
        <v>329</v>
      </c>
      <c r="B337" s="17"/>
      <c r="C337" s="15"/>
      <c r="D337" s="18"/>
      <c r="E337" s="17"/>
      <c r="F337" s="17"/>
      <c r="G337" s="17"/>
      <c r="H337" s="15"/>
      <c r="I337" s="15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9"/>
      <c r="AC337" s="20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6">
        <f t="shared" si="7"/>
        <v>0</v>
      </c>
    </row>
    <row r="338" spans="1:40">
      <c r="A338" s="15">
        <v>330</v>
      </c>
      <c r="B338" s="17"/>
      <c r="C338" s="15"/>
      <c r="D338" s="18"/>
      <c r="E338" s="17"/>
      <c r="F338" s="17"/>
      <c r="G338" s="17"/>
      <c r="H338" s="15"/>
      <c r="I338" s="15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9"/>
      <c r="AC338" s="20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6">
        <f t="shared" si="7"/>
        <v>0</v>
      </c>
    </row>
    <row r="339" spans="1:40">
      <c r="A339" s="17">
        <v>331</v>
      </c>
      <c r="B339" s="17"/>
      <c r="C339" s="15"/>
      <c r="D339" s="18"/>
      <c r="E339" s="17"/>
      <c r="F339" s="17"/>
      <c r="G339" s="17"/>
      <c r="H339" s="15"/>
      <c r="I339" s="15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9"/>
      <c r="AC339" s="20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6">
        <f t="shared" si="7"/>
        <v>0</v>
      </c>
    </row>
    <row r="340" spans="1:40">
      <c r="A340" s="17">
        <v>332</v>
      </c>
      <c r="B340" s="17"/>
      <c r="C340" s="15"/>
      <c r="D340" s="18"/>
      <c r="E340" s="17"/>
      <c r="F340" s="17"/>
      <c r="G340" s="17"/>
      <c r="H340" s="15"/>
      <c r="I340" s="15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9"/>
      <c r="AC340" s="20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6">
        <f t="shared" si="7"/>
        <v>0</v>
      </c>
    </row>
    <row r="341" spans="1:40">
      <c r="A341" s="17">
        <v>333</v>
      </c>
      <c r="B341" s="17"/>
      <c r="C341" s="15"/>
      <c r="D341" s="18"/>
      <c r="E341" s="17"/>
      <c r="F341" s="17"/>
      <c r="G341" s="17"/>
      <c r="H341" s="15"/>
      <c r="I341" s="15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9"/>
      <c r="AC341" s="20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6">
        <f t="shared" si="7"/>
        <v>0</v>
      </c>
    </row>
    <row r="342" spans="1:40">
      <c r="A342" s="15">
        <v>334</v>
      </c>
      <c r="B342" s="17"/>
      <c r="C342" s="15"/>
      <c r="D342" s="18"/>
      <c r="E342" s="17"/>
      <c r="F342" s="17"/>
      <c r="G342" s="17"/>
      <c r="H342" s="15"/>
      <c r="I342" s="15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9"/>
      <c r="AC342" s="20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6">
        <f t="shared" si="7"/>
        <v>0</v>
      </c>
    </row>
    <row r="343" spans="1:40">
      <c r="A343" s="17">
        <v>335</v>
      </c>
      <c r="B343" s="17"/>
      <c r="C343" s="15"/>
      <c r="D343" s="18"/>
      <c r="E343" s="17"/>
      <c r="F343" s="17"/>
      <c r="G343" s="17"/>
      <c r="H343" s="15"/>
      <c r="I343" s="15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9"/>
      <c r="AC343" s="20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6">
        <f t="shared" si="7"/>
        <v>0</v>
      </c>
    </row>
    <row r="344" spans="1:40">
      <c r="A344" s="17">
        <v>336</v>
      </c>
      <c r="B344" s="17"/>
      <c r="C344" s="15"/>
      <c r="D344" s="18"/>
      <c r="E344" s="17"/>
      <c r="F344" s="17"/>
      <c r="G344" s="17"/>
      <c r="H344" s="15"/>
      <c r="I344" s="15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9"/>
      <c r="AC344" s="20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6">
        <f t="shared" si="7"/>
        <v>0</v>
      </c>
    </row>
    <row r="345" spans="1:40">
      <c r="A345" s="17">
        <v>337</v>
      </c>
      <c r="B345" s="17"/>
      <c r="C345" s="15"/>
      <c r="D345" s="18"/>
      <c r="E345" s="17"/>
      <c r="F345" s="17"/>
      <c r="G345" s="17"/>
      <c r="H345" s="15"/>
      <c r="I345" s="15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9"/>
      <c r="AC345" s="20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6">
        <f t="shared" si="7"/>
        <v>0</v>
      </c>
    </row>
    <row r="346" spans="1:40">
      <c r="A346" s="17">
        <v>338</v>
      </c>
      <c r="B346" s="17"/>
      <c r="C346" s="15"/>
      <c r="D346" s="18"/>
      <c r="E346" s="17"/>
      <c r="F346" s="17"/>
      <c r="G346" s="17"/>
      <c r="H346" s="15"/>
      <c r="I346" s="15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9"/>
      <c r="AC346" s="20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6">
        <f t="shared" si="7"/>
        <v>0</v>
      </c>
    </row>
    <row r="347" spans="1:40">
      <c r="A347" s="15">
        <v>339</v>
      </c>
      <c r="B347" s="17"/>
      <c r="C347" s="15"/>
      <c r="D347" s="18"/>
      <c r="E347" s="17"/>
      <c r="F347" s="17"/>
      <c r="G347" s="17"/>
      <c r="H347" s="15"/>
      <c r="I347" s="15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9"/>
      <c r="AC347" s="20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6">
        <f t="shared" si="7"/>
        <v>0</v>
      </c>
    </row>
    <row r="348" spans="1:40">
      <c r="A348" s="17">
        <v>340</v>
      </c>
      <c r="B348" s="17"/>
      <c r="C348" s="15"/>
      <c r="D348" s="18"/>
      <c r="E348" s="17"/>
      <c r="F348" s="17"/>
      <c r="G348" s="17"/>
      <c r="H348" s="15"/>
      <c r="I348" s="15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9"/>
      <c r="AC348" s="20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6">
        <f t="shared" si="7"/>
        <v>0</v>
      </c>
    </row>
    <row r="349" spans="1:40">
      <c r="A349" s="17">
        <v>341</v>
      </c>
      <c r="B349" s="17"/>
      <c r="C349" s="15"/>
      <c r="D349" s="18"/>
      <c r="E349" s="17"/>
      <c r="F349" s="17"/>
      <c r="G349" s="17"/>
      <c r="H349" s="15"/>
      <c r="I349" s="15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9"/>
      <c r="AC349" s="20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6">
        <f t="shared" si="7"/>
        <v>0</v>
      </c>
    </row>
    <row r="350" spans="1:40">
      <c r="A350" s="17">
        <v>342</v>
      </c>
      <c r="B350" s="17"/>
      <c r="C350" s="15"/>
      <c r="D350" s="18"/>
      <c r="E350" s="17"/>
      <c r="F350" s="17"/>
      <c r="G350" s="17"/>
      <c r="H350" s="15"/>
      <c r="I350" s="15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9"/>
      <c r="AC350" s="20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6">
        <f t="shared" si="7"/>
        <v>0</v>
      </c>
    </row>
    <row r="351" spans="1:40">
      <c r="A351" s="15">
        <v>343</v>
      </c>
      <c r="B351" s="17"/>
      <c r="C351" s="15"/>
      <c r="D351" s="18"/>
      <c r="E351" s="17"/>
      <c r="F351" s="17"/>
      <c r="G351" s="17"/>
      <c r="H351" s="15"/>
      <c r="I351" s="15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9"/>
      <c r="AC351" s="20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6">
        <f t="shared" si="7"/>
        <v>0</v>
      </c>
    </row>
    <row r="352" spans="1:40">
      <c r="A352" s="17">
        <v>344</v>
      </c>
      <c r="B352" s="17"/>
      <c r="C352" s="15"/>
      <c r="D352" s="18"/>
      <c r="E352" s="17"/>
      <c r="F352" s="17"/>
      <c r="G352" s="17"/>
      <c r="H352" s="15"/>
      <c r="I352" s="15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9"/>
      <c r="AC352" s="20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6">
        <f t="shared" si="7"/>
        <v>0</v>
      </c>
    </row>
    <row r="353" spans="1:40">
      <c r="A353" s="17">
        <v>345</v>
      </c>
      <c r="B353" s="17"/>
      <c r="C353" s="15"/>
      <c r="D353" s="18"/>
      <c r="E353" s="17"/>
      <c r="F353" s="17"/>
      <c r="G353" s="17"/>
      <c r="H353" s="15"/>
      <c r="I353" s="15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9"/>
      <c r="AC353" s="20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6">
        <f t="shared" si="7"/>
        <v>0</v>
      </c>
    </row>
    <row r="354" spans="1:40">
      <c r="A354" s="17">
        <v>346</v>
      </c>
      <c r="B354" s="17"/>
      <c r="C354" s="15"/>
      <c r="D354" s="18"/>
      <c r="E354" s="17"/>
      <c r="F354" s="17"/>
      <c r="G354" s="17"/>
      <c r="H354" s="15"/>
      <c r="I354" s="15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9"/>
      <c r="AC354" s="20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6">
        <f t="shared" si="7"/>
        <v>0</v>
      </c>
    </row>
    <row r="355" spans="1:40">
      <c r="A355" s="17">
        <v>347</v>
      </c>
      <c r="B355" s="17"/>
      <c r="C355" s="15"/>
      <c r="D355" s="18"/>
      <c r="E355" s="17"/>
      <c r="F355" s="17"/>
      <c r="G355" s="17"/>
      <c r="H355" s="15"/>
      <c r="I355" s="15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9"/>
      <c r="AC355" s="20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6">
        <f t="shared" si="7"/>
        <v>0</v>
      </c>
    </row>
    <row r="356" spans="1:40">
      <c r="A356" s="15">
        <v>348</v>
      </c>
      <c r="B356" s="17"/>
      <c r="C356" s="15"/>
      <c r="D356" s="18"/>
      <c r="E356" s="17"/>
      <c r="F356" s="17"/>
      <c r="G356" s="17"/>
      <c r="H356" s="15"/>
      <c r="I356" s="15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9"/>
      <c r="AC356" s="20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6">
        <f t="shared" si="7"/>
        <v>0</v>
      </c>
    </row>
    <row r="357" spans="1:40">
      <c r="A357" s="17">
        <v>349</v>
      </c>
      <c r="B357" s="17"/>
      <c r="C357" s="15"/>
      <c r="D357" s="18"/>
      <c r="E357" s="17"/>
      <c r="F357" s="17"/>
      <c r="G357" s="17"/>
      <c r="H357" s="15"/>
      <c r="I357" s="15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9"/>
      <c r="AC357" s="20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6">
        <f t="shared" si="7"/>
        <v>0</v>
      </c>
    </row>
    <row r="358" spans="1:40">
      <c r="A358" s="17">
        <v>350</v>
      </c>
      <c r="B358" s="17"/>
      <c r="C358" s="15"/>
      <c r="D358" s="18"/>
      <c r="E358" s="17"/>
      <c r="F358" s="17"/>
      <c r="G358" s="17"/>
      <c r="H358" s="15"/>
      <c r="I358" s="15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9"/>
      <c r="AC358" s="20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6">
        <f t="shared" si="7"/>
        <v>0</v>
      </c>
    </row>
    <row r="359" spans="1:40">
      <c r="A359" s="17">
        <v>351</v>
      </c>
      <c r="B359" s="17"/>
      <c r="C359" s="15"/>
      <c r="D359" s="18"/>
      <c r="E359" s="17"/>
      <c r="F359" s="17"/>
      <c r="G359" s="17"/>
      <c r="H359" s="15"/>
      <c r="I359" s="15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9"/>
      <c r="AC359" s="20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6">
        <f t="shared" si="7"/>
        <v>0</v>
      </c>
    </row>
    <row r="360" spans="1:40">
      <c r="A360" s="15">
        <v>352</v>
      </c>
      <c r="B360" s="17"/>
      <c r="C360" s="15"/>
      <c r="D360" s="18"/>
      <c r="E360" s="17"/>
      <c r="F360" s="17"/>
      <c r="G360" s="17"/>
      <c r="H360" s="15"/>
      <c r="I360" s="15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9"/>
      <c r="AC360" s="20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6">
        <f t="shared" si="7"/>
        <v>0</v>
      </c>
    </row>
    <row r="361" spans="1:40">
      <c r="A361" s="17">
        <v>353</v>
      </c>
      <c r="B361" s="17"/>
      <c r="C361" s="15"/>
      <c r="D361" s="18"/>
      <c r="E361" s="17"/>
      <c r="F361" s="17"/>
      <c r="G361" s="17"/>
      <c r="H361" s="15"/>
      <c r="I361" s="15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9"/>
      <c r="AC361" s="20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6">
        <f t="shared" ref="AN361:AN400" si="8">SUM(I361:AM361)</f>
        <v>0</v>
      </c>
    </row>
    <row r="362" spans="1:40">
      <c r="A362" s="17">
        <v>354</v>
      </c>
      <c r="B362" s="17"/>
      <c r="C362" s="15"/>
      <c r="D362" s="18"/>
      <c r="E362" s="17"/>
      <c r="F362" s="17"/>
      <c r="G362" s="17"/>
      <c r="H362" s="15"/>
      <c r="I362" s="15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9"/>
      <c r="AC362" s="20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6">
        <f t="shared" si="8"/>
        <v>0</v>
      </c>
    </row>
    <row r="363" spans="1:40">
      <c r="A363" s="17">
        <v>355</v>
      </c>
      <c r="B363" s="17"/>
      <c r="C363" s="15"/>
      <c r="D363" s="18"/>
      <c r="E363" s="17"/>
      <c r="F363" s="17"/>
      <c r="G363" s="17"/>
      <c r="H363" s="15"/>
      <c r="I363" s="15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9"/>
      <c r="AC363" s="20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6">
        <f t="shared" si="8"/>
        <v>0</v>
      </c>
    </row>
    <row r="364" spans="1:40">
      <c r="A364" s="17">
        <v>356</v>
      </c>
      <c r="B364" s="17"/>
      <c r="C364" s="15"/>
      <c r="D364" s="18"/>
      <c r="E364" s="17"/>
      <c r="F364" s="17"/>
      <c r="G364" s="17"/>
      <c r="H364" s="15"/>
      <c r="I364" s="15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9"/>
      <c r="AC364" s="20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6">
        <f t="shared" si="8"/>
        <v>0</v>
      </c>
    </row>
    <row r="365" spans="1:40">
      <c r="A365" s="15">
        <v>357</v>
      </c>
      <c r="B365" s="17"/>
      <c r="C365" s="15"/>
      <c r="D365" s="18"/>
      <c r="E365" s="17"/>
      <c r="F365" s="17"/>
      <c r="G365" s="17"/>
      <c r="H365" s="15"/>
      <c r="I365" s="15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9"/>
      <c r="AC365" s="20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6">
        <f t="shared" si="8"/>
        <v>0</v>
      </c>
    </row>
    <row r="366" spans="1:40">
      <c r="A366" s="17">
        <v>358</v>
      </c>
      <c r="B366" s="17"/>
      <c r="C366" s="15"/>
      <c r="D366" s="18"/>
      <c r="E366" s="17"/>
      <c r="F366" s="17"/>
      <c r="G366" s="17"/>
      <c r="H366" s="15"/>
      <c r="I366" s="15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9"/>
      <c r="AC366" s="20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6">
        <f t="shared" si="8"/>
        <v>0</v>
      </c>
    </row>
    <row r="367" spans="1:40">
      <c r="A367" s="17">
        <v>359</v>
      </c>
      <c r="B367" s="17"/>
      <c r="C367" s="15"/>
      <c r="D367" s="18"/>
      <c r="E367" s="17"/>
      <c r="F367" s="17"/>
      <c r="G367" s="17"/>
      <c r="H367" s="15"/>
      <c r="I367" s="15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9"/>
      <c r="AC367" s="20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6">
        <f t="shared" si="8"/>
        <v>0</v>
      </c>
    </row>
    <row r="368" spans="1:40">
      <c r="A368" s="17">
        <v>360</v>
      </c>
      <c r="B368" s="17"/>
      <c r="C368" s="15"/>
      <c r="D368" s="18"/>
      <c r="E368" s="17"/>
      <c r="F368" s="17"/>
      <c r="G368" s="17"/>
      <c r="H368" s="15"/>
      <c r="I368" s="15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9"/>
      <c r="AC368" s="20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6">
        <f t="shared" si="8"/>
        <v>0</v>
      </c>
    </row>
    <row r="369" spans="1:40">
      <c r="A369" s="15">
        <v>361</v>
      </c>
      <c r="B369" s="17"/>
      <c r="C369" s="15"/>
      <c r="D369" s="18"/>
      <c r="E369" s="17"/>
      <c r="F369" s="17"/>
      <c r="G369" s="17"/>
      <c r="H369" s="15"/>
      <c r="I369" s="15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9"/>
      <c r="AC369" s="20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6">
        <f t="shared" si="8"/>
        <v>0</v>
      </c>
    </row>
    <row r="370" spans="1:40">
      <c r="A370" s="17">
        <v>362</v>
      </c>
      <c r="B370" s="17"/>
      <c r="C370" s="15"/>
      <c r="D370" s="18"/>
      <c r="E370" s="17"/>
      <c r="F370" s="17"/>
      <c r="G370" s="17"/>
      <c r="H370" s="15"/>
      <c r="I370" s="15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9"/>
      <c r="AC370" s="20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6">
        <f t="shared" si="8"/>
        <v>0</v>
      </c>
    </row>
    <row r="371" spans="1:40">
      <c r="A371" s="17">
        <v>363</v>
      </c>
      <c r="B371" s="17"/>
      <c r="C371" s="15"/>
      <c r="D371" s="18"/>
      <c r="E371" s="17"/>
      <c r="F371" s="17"/>
      <c r="G371" s="17"/>
      <c r="H371" s="15"/>
      <c r="I371" s="15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9"/>
      <c r="AC371" s="20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6">
        <f t="shared" si="8"/>
        <v>0</v>
      </c>
    </row>
    <row r="372" spans="1:40">
      <c r="A372" s="17">
        <v>364</v>
      </c>
      <c r="B372" s="17"/>
      <c r="C372" s="15"/>
      <c r="D372" s="18"/>
      <c r="E372" s="17"/>
      <c r="F372" s="17"/>
      <c r="G372" s="17"/>
      <c r="H372" s="15"/>
      <c r="I372" s="15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9"/>
      <c r="AC372" s="20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6">
        <f t="shared" si="8"/>
        <v>0</v>
      </c>
    </row>
    <row r="373" spans="1:40">
      <c r="A373" s="17">
        <v>365</v>
      </c>
      <c r="B373" s="17"/>
      <c r="C373" s="15"/>
      <c r="D373" s="18"/>
      <c r="E373" s="17"/>
      <c r="F373" s="17"/>
      <c r="G373" s="17"/>
      <c r="H373" s="15"/>
      <c r="I373" s="15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9"/>
      <c r="AC373" s="20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6">
        <f t="shared" si="8"/>
        <v>0</v>
      </c>
    </row>
    <row r="374" spans="1:40">
      <c r="A374" s="15">
        <v>366</v>
      </c>
      <c r="B374" s="17"/>
      <c r="C374" s="15"/>
      <c r="D374" s="18"/>
      <c r="E374" s="17"/>
      <c r="F374" s="17"/>
      <c r="G374" s="17"/>
      <c r="H374" s="15"/>
      <c r="I374" s="15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9"/>
      <c r="AC374" s="20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6">
        <f t="shared" si="8"/>
        <v>0</v>
      </c>
    </row>
    <row r="375" spans="1:40">
      <c r="A375" s="17">
        <v>367</v>
      </c>
      <c r="B375" s="17"/>
      <c r="C375" s="15"/>
      <c r="D375" s="18"/>
      <c r="E375" s="17"/>
      <c r="F375" s="17"/>
      <c r="G375" s="17"/>
      <c r="H375" s="15"/>
      <c r="I375" s="15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9"/>
      <c r="AC375" s="20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6">
        <f t="shared" si="8"/>
        <v>0</v>
      </c>
    </row>
    <row r="376" spans="1:40">
      <c r="A376" s="17">
        <v>368</v>
      </c>
      <c r="B376" s="17"/>
      <c r="C376" s="15"/>
      <c r="D376" s="18"/>
      <c r="E376" s="17"/>
      <c r="F376" s="17"/>
      <c r="G376" s="17"/>
      <c r="H376" s="15"/>
      <c r="I376" s="15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9"/>
      <c r="AC376" s="20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6">
        <f t="shared" si="8"/>
        <v>0</v>
      </c>
    </row>
    <row r="377" spans="1:40">
      <c r="A377" s="17">
        <v>369</v>
      </c>
      <c r="B377" s="17"/>
      <c r="C377" s="15"/>
      <c r="D377" s="18"/>
      <c r="E377" s="17"/>
      <c r="F377" s="17"/>
      <c r="G377" s="17"/>
      <c r="H377" s="15"/>
      <c r="I377" s="15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9"/>
      <c r="AC377" s="20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6">
        <f t="shared" si="8"/>
        <v>0</v>
      </c>
    </row>
    <row r="378" spans="1:40">
      <c r="A378" s="15">
        <v>370</v>
      </c>
      <c r="B378" s="17"/>
      <c r="C378" s="15"/>
      <c r="D378" s="18"/>
      <c r="E378" s="17"/>
      <c r="F378" s="17"/>
      <c r="G378" s="17"/>
      <c r="H378" s="15"/>
      <c r="I378" s="15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9"/>
      <c r="AC378" s="20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6">
        <f t="shared" si="8"/>
        <v>0</v>
      </c>
    </row>
    <row r="379" spans="1:40">
      <c r="A379" s="17">
        <v>371</v>
      </c>
      <c r="B379" s="17"/>
      <c r="C379" s="15"/>
      <c r="D379" s="18"/>
      <c r="E379" s="17"/>
      <c r="F379" s="17"/>
      <c r="G379" s="17"/>
      <c r="H379" s="15"/>
      <c r="I379" s="15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9"/>
      <c r="AC379" s="20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6">
        <f t="shared" si="8"/>
        <v>0</v>
      </c>
    </row>
    <row r="380" spans="1:40">
      <c r="A380" s="17">
        <v>372</v>
      </c>
      <c r="B380" s="17"/>
      <c r="C380" s="15"/>
      <c r="D380" s="18"/>
      <c r="E380" s="17"/>
      <c r="F380" s="17"/>
      <c r="G380" s="17"/>
      <c r="H380" s="15"/>
      <c r="I380" s="15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9"/>
      <c r="AC380" s="20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6">
        <f t="shared" si="8"/>
        <v>0</v>
      </c>
    </row>
    <row r="381" spans="1:40">
      <c r="A381" s="17">
        <v>373</v>
      </c>
      <c r="B381" s="17"/>
      <c r="C381" s="15"/>
      <c r="D381" s="18"/>
      <c r="E381" s="17"/>
      <c r="F381" s="17"/>
      <c r="G381" s="17"/>
      <c r="H381" s="15"/>
      <c r="I381" s="15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9"/>
      <c r="AC381" s="20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6">
        <f t="shared" si="8"/>
        <v>0</v>
      </c>
    </row>
    <row r="382" spans="1:40">
      <c r="A382" s="17">
        <v>374</v>
      </c>
      <c r="B382" s="17"/>
      <c r="C382" s="15"/>
      <c r="D382" s="18"/>
      <c r="E382" s="17"/>
      <c r="F382" s="17"/>
      <c r="G382" s="17"/>
      <c r="H382" s="15"/>
      <c r="I382" s="15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9"/>
      <c r="AC382" s="20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6">
        <f t="shared" si="8"/>
        <v>0</v>
      </c>
    </row>
    <row r="383" spans="1:40">
      <c r="A383" s="15">
        <v>375</v>
      </c>
      <c r="B383" s="17"/>
      <c r="C383" s="15"/>
      <c r="D383" s="18"/>
      <c r="E383" s="17"/>
      <c r="F383" s="17"/>
      <c r="G383" s="17"/>
      <c r="H383" s="15"/>
      <c r="I383" s="15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9"/>
      <c r="AC383" s="20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6">
        <f t="shared" si="8"/>
        <v>0</v>
      </c>
    </row>
    <row r="384" spans="1:40">
      <c r="A384" s="17">
        <v>376</v>
      </c>
      <c r="B384" s="17"/>
      <c r="C384" s="15"/>
      <c r="D384" s="18"/>
      <c r="E384" s="17"/>
      <c r="F384" s="17"/>
      <c r="G384" s="17"/>
      <c r="H384" s="15"/>
      <c r="I384" s="15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9"/>
      <c r="AC384" s="20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6">
        <f t="shared" si="8"/>
        <v>0</v>
      </c>
    </row>
    <row r="385" spans="1:40">
      <c r="A385" s="17">
        <v>377</v>
      </c>
      <c r="B385" s="17"/>
      <c r="C385" s="15"/>
      <c r="D385" s="18"/>
      <c r="E385" s="17"/>
      <c r="F385" s="17"/>
      <c r="G385" s="17"/>
      <c r="H385" s="15"/>
      <c r="I385" s="15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9"/>
      <c r="AC385" s="20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6">
        <f t="shared" si="8"/>
        <v>0</v>
      </c>
    </row>
    <row r="386" spans="1:40">
      <c r="A386" s="17">
        <v>378</v>
      </c>
      <c r="B386" s="17"/>
      <c r="C386" s="15"/>
      <c r="D386" s="18"/>
      <c r="E386" s="17"/>
      <c r="F386" s="17"/>
      <c r="G386" s="17"/>
      <c r="H386" s="15"/>
      <c r="I386" s="15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9"/>
      <c r="AC386" s="20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6">
        <f t="shared" si="8"/>
        <v>0</v>
      </c>
    </row>
    <row r="387" spans="1:40">
      <c r="A387" s="15">
        <v>379</v>
      </c>
      <c r="B387" s="17"/>
      <c r="C387" s="15"/>
      <c r="D387" s="18"/>
      <c r="E387" s="17"/>
      <c r="F387" s="17"/>
      <c r="G387" s="17"/>
      <c r="H387" s="15"/>
      <c r="I387" s="15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9"/>
      <c r="AC387" s="20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6">
        <f t="shared" si="8"/>
        <v>0</v>
      </c>
    </row>
    <row r="388" spans="1:40">
      <c r="A388" s="17">
        <v>380</v>
      </c>
      <c r="B388" s="17"/>
      <c r="C388" s="15"/>
      <c r="D388" s="18"/>
      <c r="E388" s="17"/>
      <c r="F388" s="17"/>
      <c r="G388" s="17"/>
      <c r="H388" s="15"/>
      <c r="I388" s="15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9"/>
      <c r="AC388" s="20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6">
        <f t="shared" si="8"/>
        <v>0</v>
      </c>
    </row>
    <row r="389" spans="1:40">
      <c r="A389" s="17">
        <v>381</v>
      </c>
      <c r="B389" s="17"/>
      <c r="C389" s="15"/>
      <c r="D389" s="18"/>
      <c r="E389" s="17"/>
      <c r="F389" s="17"/>
      <c r="G389" s="17"/>
      <c r="H389" s="15"/>
      <c r="I389" s="15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9"/>
      <c r="AC389" s="20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6">
        <f t="shared" si="8"/>
        <v>0</v>
      </c>
    </row>
    <row r="390" spans="1:40">
      <c r="A390" s="17">
        <v>382</v>
      </c>
      <c r="B390" s="17"/>
      <c r="C390" s="15"/>
      <c r="D390" s="18"/>
      <c r="E390" s="17"/>
      <c r="F390" s="17"/>
      <c r="G390" s="17"/>
      <c r="H390" s="15"/>
      <c r="I390" s="15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9"/>
      <c r="AC390" s="20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6">
        <f t="shared" si="8"/>
        <v>0</v>
      </c>
    </row>
    <row r="391" spans="1:40">
      <c r="A391" s="17">
        <v>383</v>
      </c>
      <c r="B391" s="17"/>
      <c r="C391" s="15"/>
      <c r="D391" s="18"/>
      <c r="E391" s="17"/>
      <c r="F391" s="17"/>
      <c r="G391" s="17"/>
      <c r="H391" s="15"/>
      <c r="I391" s="15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9"/>
      <c r="AC391" s="20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6">
        <f t="shared" si="8"/>
        <v>0</v>
      </c>
    </row>
    <row r="392" spans="1:40">
      <c r="A392" s="15">
        <v>384</v>
      </c>
      <c r="B392" s="17"/>
      <c r="C392" s="15"/>
      <c r="D392" s="18"/>
      <c r="E392" s="17"/>
      <c r="F392" s="17"/>
      <c r="G392" s="17"/>
      <c r="H392" s="15"/>
      <c r="I392" s="15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9"/>
      <c r="AC392" s="20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6">
        <f t="shared" si="8"/>
        <v>0</v>
      </c>
    </row>
    <row r="393" spans="1:40">
      <c r="A393" s="17">
        <v>385</v>
      </c>
      <c r="B393" s="17"/>
      <c r="C393" s="15"/>
      <c r="D393" s="18"/>
      <c r="E393" s="17"/>
      <c r="F393" s="17"/>
      <c r="G393" s="17"/>
      <c r="H393" s="15"/>
      <c r="I393" s="15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9"/>
      <c r="AC393" s="20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6">
        <f t="shared" si="8"/>
        <v>0</v>
      </c>
    </row>
    <row r="394" spans="1:40">
      <c r="A394" s="17">
        <v>386</v>
      </c>
      <c r="B394" s="17"/>
      <c r="C394" s="15"/>
      <c r="D394" s="18"/>
      <c r="E394" s="17"/>
      <c r="F394" s="17"/>
      <c r="G394" s="17"/>
      <c r="H394" s="15"/>
      <c r="I394" s="15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9"/>
      <c r="AC394" s="20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6">
        <f t="shared" si="8"/>
        <v>0</v>
      </c>
    </row>
    <row r="395" spans="1:40">
      <c r="A395" s="17">
        <v>387</v>
      </c>
      <c r="B395" s="17"/>
      <c r="C395" s="15"/>
      <c r="D395" s="18"/>
      <c r="E395" s="17"/>
      <c r="F395" s="17"/>
      <c r="G395" s="17"/>
      <c r="H395" s="15"/>
      <c r="I395" s="15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9"/>
      <c r="AC395" s="20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6">
        <f t="shared" si="8"/>
        <v>0</v>
      </c>
    </row>
    <row r="396" spans="1:40">
      <c r="A396" s="15">
        <v>388</v>
      </c>
      <c r="B396" s="17"/>
      <c r="C396" s="15"/>
      <c r="D396" s="18"/>
      <c r="E396" s="17"/>
      <c r="F396" s="17"/>
      <c r="G396" s="17"/>
      <c r="H396" s="15"/>
      <c r="I396" s="15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9"/>
      <c r="AC396" s="20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6">
        <f t="shared" si="8"/>
        <v>0</v>
      </c>
    </row>
    <row r="397" spans="1:40">
      <c r="A397" s="17">
        <v>389</v>
      </c>
      <c r="B397" s="17"/>
      <c r="C397" s="15"/>
      <c r="D397" s="18"/>
      <c r="E397" s="17"/>
      <c r="F397" s="17"/>
      <c r="G397" s="17"/>
      <c r="H397" s="15"/>
      <c r="I397" s="15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9"/>
      <c r="AC397" s="20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6">
        <f t="shared" si="8"/>
        <v>0</v>
      </c>
    </row>
    <row r="398" spans="1:40">
      <c r="A398" s="17">
        <v>390</v>
      </c>
      <c r="B398" s="17"/>
      <c r="C398" s="15"/>
      <c r="D398" s="18"/>
      <c r="E398" s="17"/>
      <c r="F398" s="17"/>
      <c r="G398" s="17"/>
      <c r="H398" s="15"/>
      <c r="I398" s="15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9"/>
      <c r="AC398" s="20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6">
        <f t="shared" si="8"/>
        <v>0</v>
      </c>
    </row>
    <row r="399" spans="1:40">
      <c r="A399" s="17">
        <v>391</v>
      </c>
      <c r="B399" s="17"/>
      <c r="C399" s="15"/>
      <c r="D399" s="18"/>
      <c r="E399" s="17"/>
      <c r="F399" s="17"/>
      <c r="G399" s="17"/>
      <c r="H399" s="15"/>
      <c r="I399" s="15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9"/>
      <c r="AC399" s="20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6">
        <f t="shared" si="8"/>
        <v>0</v>
      </c>
    </row>
    <row r="400" spans="1:40">
      <c r="A400" s="17">
        <v>392</v>
      </c>
      <c r="B400" s="17"/>
      <c r="C400" s="15"/>
      <c r="D400" s="18"/>
      <c r="E400" s="17"/>
      <c r="F400" s="17"/>
      <c r="G400" s="17"/>
      <c r="H400" s="15"/>
      <c r="I400" s="15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9"/>
      <c r="AC400" s="20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6">
        <f t="shared" si="8"/>
        <v>0</v>
      </c>
    </row>
    <row r="401" spans="1:40">
      <c r="A401" s="17">
        <v>393</v>
      </c>
      <c r="B401" s="17"/>
      <c r="C401" s="15"/>
      <c r="D401" s="18"/>
      <c r="E401" s="17"/>
      <c r="F401" s="17"/>
      <c r="G401" s="17"/>
      <c r="H401" s="15"/>
      <c r="I401" s="15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9"/>
      <c r="AC401" s="20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6">
        <f t="shared" ref="AN401:AN408" si="9">SUM(I401:AM401)</f>
        <v>0</v>
      </c>
    </row>
    <row r="402" spans="1:40">
      <c r="A402" s="17">
        <v>394</v>
      </c>
      <c r="B402" s="17"/>
      <c r="C402" s="15"/>
      <c r="D402" s="18"/>
      <c r="E402" s="17"/>
      <c r="F402" s="17"/>
      <c r="G402" s="17"/>
      <c r="H402" s="15"/>
      <c r="I402" s="15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9"/>
      <c r="AC402" s="20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6">
        <f t="shared" si="9"/>
        <v>0</v>
      </c>
    </row>
    <row r="403" spans="1:40">
      <c r="A403" s="17">
        <v>395</v>
      </c>
      <c r="B403" s="17"/>
      <c r="C403" s="15"/>
      <c r="D403" s="18"/>
      <c r="E403" s="17"/>
      <c r="F403" s="17"/>
      <c r="G403" s="17"/>
      <c r="H403" s="15"/>
      <c r="I403" s="15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9"/>
      <c r="AC403" s="20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6">
        <f t="shared" si="9"/>
        <v>0</v>
      </c>
    </row>
    <row r="404" spans="1:40">
      <c r="A404" s="17">
        <v>396</v>
      </c>
      <c r="B404" s="17"/>
      <c r="C404" s="15"/>
      <c r="D404" s="18"/>
      <c r="E404" s="17"/>
      <c r="F404" s="17"/>
      <c r="G404" s="17"/>
      <c r="H404" s="15"/>
      <c r="I404" s="15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9"/>
      <c r="AC404" s="20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6">
        <f t="shared" si="9"/>
        <v>0</v>
      </c>
    </row>
    <row r="405" spans="1:40">
      <c r="A405" s="17">
        <v>397</v>
      </c>
      <c r="B405" s="17"/>
      <c r="C405" s="15"/>
      <c r="D405" s="18"/>
      <c r="E405" s="17"/>
      <c r="F405" s="17"/>
      <c r="G405" s="17"/>
      <c r="H405" s="15"/>
      <c r="I405" s="15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9"/>
      <c r="AC405" s="20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6">
        <f t="shared" si="9"/>
        <v>0</v>
      </c>
    </row>
    <row r="406" spans="1:40">
      <c r="A406" s="17">
        <v>398</v>
      </c>
      <c r="B406" s="17"/>
      <c r="C406" s="15"/>
      <c r="D406" s="18"/>
      <c r="E406" s="17"/>
      <c r="F406" s="17"/>
      <c r="G406" s="17"/>
      <c r="H406" s="15"/>
      <c r="I406" s="15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9"/>
      <c r="AC406" s="20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6">
        <f t="shared" si="9"/>
        <v>0</v>
      </c>
    </row>
    <row r="407" spans="1:40">
      <c r="A407" s="17">
        <v>399</v>
      </c>
      <c r="B407" s="17"/>
      <c r="C407" s="15"/>
      <c r="D407" s="18"/>
      <c r="E407" s="17"/>
      <c r="F407" s="17"/>
      <c r="G407" s="17"/>
      <c r="H407" s="15"/>
      <c r="I407" s="15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9"/>
      <c r="AC407" s="20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6">
        <f t="shared" si="9"/>
        <v>0</v>
      </c>
    </row>
    <row r="408" spans="1:40">
      <c r="A408" s="17">
        <v>400</v>
      </c>
      <c r="B408" s="17"/>
      <c r="C408" s="15"/>
      <c r="D408" s="18"/>
      <c r="E408" s="17"/>
      <c r="F408" s="17"/>
      <c r="G408" s="17"/>
      <c r="H408" s="15"/>
      <c r="I408" s="15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9"/>
      <c r="AC408" s="20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6">
        <f t="shared" si="9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I37"/>
  <sheetViews>
    <sheetView topLeftCell="A10" workbookViewId="0">
      <selection activeCell="A29" sqref="A29"/>
    </sheetView>
  </sheetViews>
  <sheetFormatPr baseColWidth="10" defaultRowHeight="14.4"/>
  <cols>
    <col min="2" max="2" width="36.109375" customWidth="1"/>
  </cols>
  <sheetData>
    <row r="2" spans="1:35">
      <c r="B2" s="21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47" t="s">
        <v>52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9"/>
      <c r="AI4" s="23"/>
    </row>
    <row r="5" spans="1:35" ht="15" thickBot="1">
      <c r="A5" s="56"/>
      <c r="B5" s="57"/>
      <c r="C5" s="58"/>
      <c r="D5" s="152" t="s">
        <v>10</v>
      </c>
      <c r="E5" s="153"/>
      <c r="F5" s="154" t="s">
        <v>11</v>
      </c>
      <c r="G5" s="152"/>
      <c r="H5" s="152"/>
      <c r="I5" s="152"/>
      <c r="J5" s="153"/>
      <c r="K5" s="154" t="s">
        <v>12</v>
      </c>
      <c r="L5" s="152"/>
      <c r="M5" s="152"/>
      <c r="N5" s="152"/>
      <c r="O5" s="152"/>
      <c r="P5" s="152"/>
      <c r="Q5" s="152"/>
      <c r="R5" s="155" t="s">
        <v>13</v>
      </c>
      <c r="S5" s="156"/>
      <c r="T5" s="155" t="s">
        <v>14</v>
      </c>
      <c r="U5" s="152"/>
      <c r="V5" s="152"/>
      <c r="W5" s="156"/>
      <c r="X5" s="155" t="s">
        <v>15</v>
      </c>
      <c r="Y5" s="152"/>
      <c r="Z5" s="152"/>
      <c r="AA5" s="152"/>
      <c r="AB5" s="152"/>
      <c r="AC5" s="152"/>
      <c r="AD5" s="152"/>
      <c r="AE5" s="152"/>
      <c r="AF5" s="147" t="s">
        <v>16</v>
      </c>
      <c r="AG5" s="148"/>
      <c r="AH5" s="149"/>
      <c r="AI5" s="23"/>
    </row>
    <row r="6" spans="1:35" ht="15" thickBot="1">
      <c r="A6" s="59"/>
      <c r="B6" s="60"/>
      <c r="C6" s="61"/>
      <c r="D6" s="55" t="s">
        <v>53</v>
      </c>
      <c r="E6" s="24" t="s">
        <v>54</v>
      </c>
      <c r="F6" s="24" t="s">
        <v>55</v>
      </c>
      <c r="G6" s="24" t="s">
        <v>56</v>
      </c>
      <c r="H6" s="24" t="s">
        <v>57</v>
      </c>
      <c r="I6" s="24" t="s">
        <v>58</v>
      </c>
      <c r="J6" s="24" t="s">
        <v>59</v>
      </c>
      <c r="K6" s="24" t="s">
        <v>60</v>
      </c>
      <c r="L6" s="24" t="s">
        <v>61</v>
      </c>
      <c r="M6" s="24" t="s">
        <v>62</v>
      </c>
      <c r="N6" s="24" t="s">
        <v>63</v>
      </c>
      <c r="O6" s="24" t="s">
        <v>64</v>
      </c>
      <c r="P6" s="24" t="s">
        <v>65</v>
      </c>
      <c r="Q6" s="24" t="s">
        <v>66</v>
      </c>
      <c r="R6" s="24" t="s">
        <v>67</v>
      </c>
      <c r="S6" s="24" t="s">
        <v>68</v>
      </c>
      <c r="T6" s="24" t="s">
        <v>69</v>
      </c>
      <c r="U6" s="24" t="s">
        <v>70</v>
      </c>
      <c r="V6" s="24" t="s">
        <v>71</v>
      </c>
      <c r="W6" s="24" t="s">
        <v>72</v>
      </c>
      <c r="X6" s="24" t="s">
        <v>73</v>
      </c>
      <c r="Y6" s="24" t="s">
        <v>74</v>
      </c>
      <c r="Z6" s="24" t="s">
        <v>75</v>
      </c>
      <c r="AA6" s="24" t="s">
        <v>76</v>
      </c>
      <c r="AB6" s="24" t="s">
        <v>77</v>
      </c>
      <c r="AC6" s="24" t="s">
        <v>78</v>
      </c>
      <c r="AD6" s="24" t="s">
        <v>79</v>
      </c>
      <c r="AE6" s="25" t="s">
        <v>80</v>
      </c>
      <c r="AF6" s="26" t="s">
        <v>81</v>
      </c>
      <c r="AG6" s="27" t="s">
        <v>82</v>
      </c>
      <c r="AH6" s="28" t="s">
        <v>83</v>
      </c>
      <c r="AI6" s="29"/>
    </row>
    <row r="7" spans="1:35" ht="51.6" thickBot="1">
      <c r="A7" s="62" t="s">
        <v>86</v>
      </c>
      <c r="B7" s="62" t="s">
        <v>5</v>
      </c>
      <c r="C7" s="62" t="s">
        <v>51</v>
      </c>
      <c r="D7" s="30" t="s">
        <v>19</v>
      </c>
      <c r="E7" s="31" t="s">
        <v>20</v>
      </c>
      <c r="F7" s="31" t="s">
        <v>21</v>
      </c>
      <c r="G7" s="31" t="s">
        <v>22</v>
      </c>
      <c r="H7" s="31" t="s">
        <v>23</v>
      </c>
      <c r="I7" s="31" t="s">
        <v>24</v>
      </c>
      <c r="J7" s="31" t="s">
        <v>25</v>
      </c>
      <c r="K7" s="31" t="s">
        <v>26</v>
      </c>
      <c r="L7" s="31" t="s">
        <v>27</v>
      </c>
      <c r="M7" s="31" t="s">
        <v>28</v>
      </c>
      <c r="N7" s="31" t="s">
        <v>29</v>
      </c>
      <c r="O7" s="31" t="s">
        <v>30</v>
      </c>
      <c r="P7" s="31" t="s">
        <v>31</v>
      </c>
      <c r="Q7" s="31" t="s">
        <v>32</v>
      </c>
      <c r="R7" s="31" t="s">
        <v>33</v>
      </c>
      <c r="S7" s="31" t="s">
        <v>34</v>
      </c>
      <c r="T7" s="31" t="s">
        <v>35</v>
      </c>
      <c r="U7" s="31" t="s">
        <v>36</v>
      </c>
      <c r="V7" s="31" t="s">
        <v>37</v>
      </c>
      <c r="W7" s="31" t="s">
        <v>38</v>
      </c>
      <c r="X7" s="31" t="s">
        <v>39</v>
      </c>
      <c r="Y7" s="31" t="s">
        <v>40</v>
      </c>
      <c r="Z7" s="31" t="s">
        <v>41</v>
      </c>
      <c r="AA7" s="31" t="s">
        <v>42</v>
      </c>
      <c r="AB7" s="31" t="s">
        <v>43</v>
      </c>
      <c r="AC7" s="31" t="s">
        <v>44</v>
      </c>
      <c r="AD7" s="31" t="s">
        <v>45</v>
      </c>
      <c r="AE7" s="32" t="s">
        <v>46</v>
      </c>
      <c r="AF7" s="33" t="s">
        <v>47</v>
      </c>
      <c r="AG7" s="10" t="s">
        <v>48</v>
      </c>
      <c r="AH7" s="34" t="s">
        <v>49</v>
      </c>
      <c r="AI7" s="2"/>
    </row>
    <row r="8" spans="1:35">
      <c r="A8" s="15">
        <v>1</v>
      </c>
      <c r="B8" s="15" t="str">
        <f>+'11- 2011'!C9</f>
        <v xml:space="preserve">HONORARIOS MEDICOS </v>
      </c>
      <c r="C8" s="15">
        <f>+'11- 2011'!H9/'11- 2011'!AN9</f>
        <v>372.94238683127571</v>
      </c>
      <c r="D8" s="17">
        <f>+$C$8*'11- 2011'!I9</f>
        <v>40277.777777777774</v>
      </c>
      <c r="E8" s="17">
        <f>+$C$8*'11- 2011'!J9</f>
        <v>40277.777777777774</v>
      </c>
      <c r="F8" s="17">
        <f>+$C$8*'11- 2011'!K9</f>
        <v>40277.777777777774</v>
      </c>
      <c r="G8" s="17">
        <f>+$C$8*'11- 2011'!L9</f>
        <v>0</v>
      </c>
      <c r="H8" s="17">
        <f>+$C$8*'11- 2011'!M9</f>
        <v>0</v>
      </c>
      <c r="I8" s="17">
        <f>+$C$8*'11- 2011'!N9</f>
        <v>40277.777777777774</v>
      </c>
      <c r="J8" s="17">
        <f>+$C$8*'11- 2011'!O9</f>
        <v>40277.777777777774</v>
      </c>
      <c r="K8" s="17">
        <f>+$C$8*'11- 2011'!P9</f>
        <v>40277.777777777774</v>
      </c>
      <c r="L8" s="17">
        <f>+$C$8*'11- 2011'!Q9</f>
        <v>0</v>
      </c>
      <c r="M8" s="17">
        <f>+$C$8*'11- 2011'!R9</f>
        <v>0</v>
      </c>
      <c r="N8" s="17">
        <f>+$C$8*'11- 2011'!S9</f>
        <v>0</v>
      </c>
      <c r="O8" s="17">
        <f>+$C$8*'11- 2011'!T9</f>
        <v>0</v>
      </c>
      <c r="P8" s="17">
        <f>+$C$8*'11- 2011'!U9</f>
        <v>0</v>
      </c>
      <c r="Q8" s="17">
        <f>+$C$8*'11- 2011'!V9</f>
        <v>0</v>
      </c>
      <c r="R8" s="17">
        <f>+$C$8*'11- 2011'!W9</f>
        <v>0</v>
      </c>
      <c r="S8" s="17">
        <f>+$C$8*'11- 2011'!X9</f>
        <v>0</v>
      </c>
      <c r="T8" s="17">
        <f>+$C$8*'11- 2011'!Y9</f>
        <v>0</v>
      </c>
      <c r="U8" s="17">
        <f>+$C$8*'11- 2011'!Z9</f>
        <v>0</v>
      </c>
      <c r="V8" s="17">
        <f>+$C$8*'11- 2011'!AA9</f>
        <v>0</v>
      </c>
      <c r="W8" s="17">
        <f>+$C$8*'11- 2011'!AB9</f>
        <v>0</v>
      </c>
      <c r="X8" s="17">
        <f>+$C$8*'11- 2011'!AC9</f>
        <v>0</v>
      </c>
      <c r="Y8" s="17">
        <f>+$C$8*'11- 2011'!AD9</f>
        <v>0</v>
      </c>
      <c r="Z8" s="17">
        <f>+$C$8*'11- 2011'!AE9</f>
        <v>0</v>
      </c>
      <c r="AA8" s="17">
        <f>+$C$8*'11- 2011'!AF9</f>
        <v>0</v>
      </c>
      <c r="AB8" s="17">
        <f>+$C$8*'11- 2011'!AG9</f>
        <v>0</v>
      </c>
      <c r="AC8" s="17">
        <f>+$C$8*'11- 2011'!AH9</f>
        <v>0</v>
      </c>
      <c r="AD8" s="17">
        <f>+$C$8*'11- 2011'!AI9</f>
        <v>0</v>
      </c>
      <c r="AE8" s="17">
        <f>+$C$8*'11- 2011'!AJ9</f>
        <v>0</v>
      </c>
      <c r="AF8" s="15">
        <f>+$C$8*'11- 2011'!AK9</f>
        <v>0</v>
      </c>
      <c r="AG8" s="15">
        <f>+$C$8*'11- 2011'!AL9</f>
        <v>0</v>
      </c>
      <c r="AH8" s="15">
        <f>+$C$8*'11- 2011'!AM9</f>
        <v>0</v>
      </c>
      <c r="AI8" s="2"/>
    </row>
    <row r="9" spans="1:35">
      <c r="A9" s="17">
        <v>2</v>
      </c>
      <c r="B9" s="17" t="str">
        <f>+'11- 2011'!C10</f>
        <v xml:space="preserve">CONDUCTOR DE LA AMBUALNCIA </v>
      </c>
      <c r="C9" s="17">
        <f>+'11- 2011'!H10/'11- 2011'!AN10</f>
        <v>162.32638888888889</v>
      </c>
      <c r="D9" s="17">
        <f>+$C$9*'11- 2011'!I10</f>
        <v>0</v>
      </c>
      <c r="E9" s="17">
        <f>+$C$9*'11- 2011'!J10</f>
        <v>0</v>
      </c>
      <c r="F9" s="17">
        <f>+$C$9*'11- 2011'!K10</f>
        <v>0</v>
      </c>
      <c r="G9" s="17">
        <f>+$C$9*'11- 2011'!L10</f>
        <v>0</v>
      </c>
      <c r="H9" s="17">
        <f>+$C$9*'11- 2011'!M10</f>
        <v>0</v>
      </c>
      <c r="I9" s="17">
        <f>+$C$9*'11- 2011'!N10</f>
        <v>0</v>
      </c>
      <c r="J9" s="17">
        <f>+$C$9*'11- 2011'!O10</f>
        <v>0</v>
      </c>
      <c r="K9" s="17">
        <f>+$C$9*'11- 2011'!P10</f>
        <v>0</v>
      </c>
      <c r="L9" s="17">
        <f>+$C$9*'11- 2011'!Q10</f>
        <v>0</v>
      </c>
      <c r="M9" s="17">
        <f>+$C$9*'11- 2011'!R10</f>
        <v>0</v>
      </c>
      <c r="N9" s="17">
        <f>+$C$9*'11- 2011'!S10</f>
        <v>0</v>
      </c>
      <c r="O9" s="17">
        <f>+$C$9*'11- 2011'!T10</f>
        <v>0</v>
      </c>
      <c r="P9" s="17">
        <f>+$C$9*'11- 2011'!U10</f>
        <v>0</v>
      </c>
      <c r="Q9" s="17">
        <f>+$C$9*'11- 2011'!V10</f>
        <v>0</v>
      </c>
      <c r="R9" s="17">
        <f>+$C$9*'11- 2011'!W10</f>
        <v>0</v>
      </c>
      <c r="S9" s="17">
        <f>+$C$9*'11- 2011'!X10</f>
        <v>0</v>
      </c>
      <c r="T9" s="17">
        <f>+$C$9*'11- 2011'!Y10</f>
        <v>0</v>
      </c>
      <c r="U9" s="17">
        <f>+$C$9*'11- 2011'!Z10</f>
        <v>0</v>
      </c>
      <c r="V9" s="17">
        <f>+$C$9*'11- 2011'!AA10</f>
        <v>0</v>
      </c>
      <c r="W9" s="17">
        <f>+$C$9*'11- 2011'!AB10</f>
        <v>0</v>
      </c>
      <c r="X9" s="17">
        <f>+$C$9*'11- 2011'!AC10</f>
        <v>0</v>
      </c>
      <c r="Y9" s="17">
        <f>+$C$9*'11- 2011'!AD10</f>
        <v>0</v>
      </c>
      <c r="Z9" s="17">
        <f>+$C$9*'11- 2011'!AE10</f>
        <v>0</v>
      </c>
      <c r="AA9" s="17">
        <f>+$C$9*'11- 2011'!AF10</f>
        <v>0</v>
      </c>
      <c r="AB9" s="17">
        <f>+$C$9*'11- 2011'!AG10</f>
        <v>0</v>
      </c>
      <c r="AC9" s="17">
        <f>+$C$9*'11- 2011'!AH10</f>
        <v>0</v>
      </c>
      <c r="AD9" s="17">
        <f>+$C$9*'11- 2011'!AI10</f>
        <v>0</v>
      </c>
      <c r="AE9" s="17">
        <f>+$C$9*'11- 2011'!AJ10</f>
        <v>0</v>
      </c>
      <c r="AF9" s="17">
        <f>+$C$9*'11- 2011'!AK10</f>
        <v>0</v>
      </c>
      <c r="AG9" s="17">
        <f>+$C$9*'11- 2011'!AL10</f>
        <v>58437.5</v>
      </c>
      <c r="AH9" s="17">
        <f>+$C$9*'11- 2011'!AM10</f>
        <v>0</v>
      </c>
      <c r="AI9" s="2"/>
    </row>
    <row r="10" spans="1:35">
      <c r="A10" s="17">
        <v>3</v>
      </c>
      <c r="B10" s="17" t="str">
        <f>+'11- 2011'!C11</f>
        <v>HONORARIOS COMO BACTERIOLOGA</v>
      </c>
      <c r="C10" s="17">
        <f>+'11- 2011'!H11/'11- 2011'!AN11</f>
        <v>395.83333333333331</v>
      </c>
      <c r="D10" s="17">
        <f>+$C$10*'11- 2011'!I11</f>
        <v>0</v>
      </c>
      <c r="E10" s="17">
        <f>+$C$10*'11- 2011'!J11</f>
        <v>0</v>
      </c>
      <c r="F10" s="17">
        <f>+$C$10*'11- 2011'!K11</f>
        <v>0</v>
      </c>
      <c r="G10" s="17">
        <f>+$C$10*'11- 2011'!L11</f>
        <v>0</v>
      </c>
      <c r="H10" s="17">
        <f>+$C$10*'11- 2011'!M11</f>
        <v>0</v>
      </c>
      <c r="I10" s="17">
        <f>+$C$10*'11- 2011'!N11</f>
        <v>0</v>
      </c>
      <c r="J10" s="17">
        <f>+$C$10*'11- 2011'!O11</f>
        <v>0</v>
      </c>
      <c r="K10" s="17">
        <f>+$C$10*'11- 2011'!P11</f>
        <v>0</v>
      </c>
      <c r="L10" s="17">
        <f>+$C$10*'11- 2011'!Q11</f>
        <v>0</v>
      </c>
      <c r="M10" s="17">
        <f>+$C$10*'11- 2011'!R11</f>
        <v>0</v>
      </c>
      <c r="N10" s="17">
        <f>+$C$10*'11- 2011'!S11</f>
        <v>0</v>
      </c>
      <c r="O10" s="17">
        <f>+$C$10*'11- 2011'!T11</f>
        <v>0</v>
      </c>
      <c r="P10" s="17">
        <f>+$C$10*'11- 2011'!U11</f>
        <v>0</v>
      </c>
      <c r="Q10" s="17">
        <f>+$C$10*'11- 2011'!V11</f>
        <v>0</v>
      </c>
      <c r="R10" s="17">
        <f>+$C$10*'11- 2011'!W11</f>
        <v>0</v>
      </c>
      <c r="S10" s="17">
        <f>+$C$10*'11- 2011'!X11</f>
        <v>0</v>
      </c>
      <c r="T10" s="17">
        <f>+$C$10*'11- 2011'!Y11</f>
        <v>47500</v>
      </c>
      <c r="U10" s="17">
        <f>+$C$10*'11- 2011'!Z11</f>
        <v>0</v>
      </c>
      <c r="V10" s="17">
        <f>+$C$10*'11- 2011'!AA11</f>
        <v>0</v>
      </c>
      <c r="W10" s="17">
        <f>+$C$10*'11- 2011'!AB11</f>
        <v>0</v>
      </c>
      <c r="X10" s="17">
        <f>+$C$10*'11- 2011'!AC11</f>
        <v>0</v>
      </c>
      <c r="Y10" s="17">
        <f>+$C$10*'11- 2011'!AD11</f>
        <v>0</v>
      </c>
      <c r="Z10" s="17">
        <f>+$C$10*'11- 2011'!AE11</f>
        <v>0</v>
      </c>
      <c r="AA10" s="17">
        <f>+$C$10*'11- 2011'!AF11</f>
        <v>0</v>
      </c>
      <c r="AB10" s="17">
        <f>+$C$10*'11- 2011'!AG11</f>
        <v>0</v>
      </c>
      <c r="AC10" s="17">
        <f>+$C$10*'11- 2011'!AH11</f>
        <v>0</v>
      </c>
      <c r="AD10" s="17">
        <f>+$C$10*'11- 2011'!AI11</f>
        <v>0</v>
      </c>
      <c r="AE10" s="17">
        <f>+$C$10*'11- 2011'!AJ11</f>
        <v>0</v>
      </c>
      <c r="AF10" s="17">
        <f>+$C$10*'11- 2011'!AK11</f>
        <v>0</v>
      </c>
      <c r="AG10" s="17">
        <f>+$C$10*'11- 2011'!AL11</f>
        <v>0</v>
      </c>
      <c r="AH10" s="17">
        <f>+$C$10*'11- 2011'!AM11</f>
        <v>0</v>
      </c>
      <c r="AI10" s="2"/>
    </row>
    <row r="11" spans="1:35">
      <c r="A11" s="17">
        <v>4</v>
      </c>
      <c r="B11" s="17" t="str">
        <f>+'11- 2011'!C12</f>
        <v xml:space="preserve">PRESTACION DE SERVICIIOS COMO REGESTE DE FARMACIA </v>
      </c>
      <c r="C11" s="17">
        <f>+'11- 2011'!H12/'11- 2011'!AN12</f>
        <v>208.33333333333334</v>
      </c>
      <c r="D11" s="17">
        <f>+$C$11*'11- 2011'!I12</f>
        <v>0</v>
      </c>
      <c r="E11" s="17">
        <f>+$C$11*'11- 2011'!J12</f>
        <v>0</v>
      </c>
      <c r="F11" s="17">
        <f>+$C$11*'11- 2011'!K12</f>
        <v>0</v>
      </c>
      <c r="G11" s="17">
        <f>+$C$11*'11- 2011'!L12</f>
        <v>0</v>
      </c>
      <c r="H11" s="17">
        <f>+$C$11*'11- 2011'!M12</f>
        <v>0</v>
      </c>
      <c r="I11" s="17">
        <f>+$C$11*'11- 2011'!N12</f>
        <v>0</v>
      </c>
      <c r="J11" s="17">
        <f>+$C$11*'11- 2011'!O12</f>
        <v>0</v>
      </c>
      <c r="K11" s="17">
        <f>+$C$11*'11- 2011'!P12</f>
        <v>0</v>
      </c>
      <c r="L11" s="17">
        <f>+$C$11*'11- 2011'!Q12</f>
        <v>0</v>
      </c>
      <c r="M11" s="17">
        <f>+$C$11*'11- 2011'!R12</f>
        <v>0</v>
      </c>
      <c r="N11" s="17">
        <f>+$C$11*'11- 2011'!S12</f>
        <v>0</v>
      </c>
      <c r="O11" s="17">
        <f>+$C$11*'11- 2011'!T12</f>
        <v>0</v>
      </c>
      <c r="P11" s="17">
        <f>+$C$11*'11- 2011'!U12</f>
        <v>0</v>
      </c>
      <c r="Q11" s="17">
        <f>+$C$11*'11- 2011'!V12</f>
        <v>0</v>
      </c>
      <c r="R11" s="17">
        <f>+$C$11*'11- 2011'!W12</f>
        <v>0</v>
      </c>
      <c r="S11" s="17">
        <f>+$C$11*'11- 2011'!X12</f>
        <v>0</v>
      </c>
      <c r="T11" s="17">
        <f>+$C$11*'11- 2011'!Y12</f>
        <v>0</v>
      </c>
      <c r="U11" s="17">
        <f>+$C$11*'11- 2011'!Z12</f>
        <v>0</v>
      </c>
      <c r="V11" s="17">
        <f>+$C$11*'11- 2011'!AA12</f>
        <v>0</v>
      </c>
      <c r="W11" s="17">
        <f>+$C$11*'11- 2011'!AB12</f>
        <v>0</v>
      </c>
      <c r="X11" s="17">
        <f>+$C$11*'11- 2011'!AC12</f>
        <v>0</v>
      </c>
      <c r="Y11" s="17">
        <f>+$C$11*'11- 2011'!AD12</f>
        <v>0</v>
      </c>
      <c r="Z11" s="17">
        <f>+$C$11*'11- 2011'!AE12</f>
        <v>0</v>
      </c>
      <c r="AA11" s="17">
        <f>+$C$11*'11- 2011'!AF12</f>
        <v>0</v>
      </c>
      <c r="AB11" s="17">
        <f>+$C$11*'11- 2011'!AG12</f>
        <v>0</v>
      </c>
      <c r="AC11" s="17">
        <f>+$C$11*'11- 2011'!AH12</f>
        <v>0</v>
      </c>
      <c r="AD11" s="17">
        <f>+$C$11*'11- 2011'!AI12</f>
        <v>25000</v>
      </c>
      <c r="AE11" s="17">
        <f>+$C$11*'11- 2011'!AJ12</f>
        <v>0</v>
      </c>
      <c r="AF11" s="17">
        <f>+$C$11*'11- 2011'!AK12</f>
        <v>0</v>
      </c>
      <c r="AG11" s="17">
        <f>+$C$11*'11- 2011'!AL12</f>
        <v>0</v>
      </c>
      <c r="AH11" s="17">
        <f>+$C$11*'11- 2011'!AM12</f>
        <v>0</v>
      </c>
      <c r="AI11" s="2"/>
    </row>
    <row r="12" spans="1:35">
      <c r="A12" s="17">
        <v>5</v>
      </c>
      <c r="B12" s="17" t="str">
        <f>+'11- 2011'!C13</f>
        <v xml:space="preserve">SERVICIOS ODONTOLOGICOS </v>
      </c>
      <c r="C12" s="17">
        <f>+'11- 2011'!H13/'11- 2011'!AN13</f>
        <v>545.13888888888891</v>
      </c>
      <c r="D12" s="17">
        <f>+$C$12*'11- 2011'!I13</f>
        <v>0</v>
      </c>
      <c r="E12" s="17">
        <f>+$C$12*'11- 2011'!J13</f>
        <v>0</v>
      </c>
      <c r="F12" s="17">
        <f>+$C$12*'11- 2011'!K13</f>
        <v>0</v>
      </c>
      <c r="G12" s="17">
        <f>+$C$12*'11- 2011'!L13</f>
        <v>0</v>
      </c>
      <c r="H12" s="17">
        <f>+$C$12*'11- 2011'!M13</f>
        <v>65416.666666666672</v>
      </c>
      <c r="I12" s="17">
        <f>+$C$12*'11- 2011'!N13</f>
        <v>0</v>
      </c>
      <c r="J12" s="17">
        <f>+$C$12*'11- 2011'!O13</f>
        <v>0</v>
      </c>
      <c r="K12" s="17">
        <f>+$C$12*'11- 2011'!P13</f>
        <v>0</v>
      </c>
      <c r="L12" s="17">
        <f>+$C$12*'11- 2011'!Q13</f>
        <v>0</v>
      </c>
      <c r="M12" s="17">
        <f>+$C$12*'11- 2011'!R13</f>
        <v>0</v>
      </c>
      <c r="N12" s="17">
        <f>+$C$12*'11- 2011'!S13</f>
        <v>0</v>
      </c>
      <c r="O12" s="17">
        <f>+$C$12*'11- 2011'!T13</f>
        <v>0</v>
      </c>
      <c r="P12" s="17">
        <f>+$C$12*'11- 2011'!U13</f>
        <v>0</v>
      </c>
      <c r="Q12" s="17">
        <f>+$C$12*'11- 2011'!V13</f>
        <v>0</v>
      </c>
      <c r="R12" s="17">
        <f>+$C$12*'11- 2011'!W13</f>
        <v>0</v>
      </c>
      <c r="S12" s="17">
        <f>+$C$12*'11- 2011'!X13</f>
        <v>0</v>
      </c>
      <c r="T12" s="17">
        <f>+$C$12*'11- 2011'!Y13</f>
        <v>0</v>
      </c>
      <c r="U12" s="17">
        <f>+$C$12*'11- 2011'!Z13</f>
        <v>0</v>
      </c>
      <c r="V12" s="17">
        <f>+$C$12*'11- 2011'!AA13</f>
        <v>0</v>
      </c>
      <c r="W12" s="17">
        <f>+$C$12*'11- 2011'!AB13</f>
        <v>0</v>
      </c>
      <c r="X12" s="17">
        <f>+$C$12*'11- 2011'!AC13</f>
        <v>0</v>
      </c>
      <c r="Y12" s="17">
        <f>+$C$12*'11- 2011'!AD13</f>
        <v>0</v>
      </c>
      <c r="Z12" s="17">
        <f>+$C$12*'11- 2011'!AE13</f>
        <v>0</v>
      </c>
      <c r="AA12" s="17">
        <f>+$C$12*'11- 2011'!AF13</f>
        <v>0</v>
      </c>
      <c r="AB12" s="17">
        <f>+$C$12*'11- 2011'!AG13</f>
        <v>0</v>
      </c>
      <c r="AC12" s="17">
        <f>+$C$12*'11- 2011'!AH13</f>
        <v>0</v>
      </c>
      <c r="AD12" s="17">
        <f>+$C$12*'11- 2011'!AI13</f>
        <v>0</v>
      </c>
      <c r="AE12" s="17">
        <f>+$C$12*'11- 2011'!AJ13</f>
        <v>0</v>
      </c>
      <c r="AF12" s="17">
        <f>+$C$12*'11- 2011'!AK13</f>
        <v>0</v>
      </c>
      <c r="AG12" s="17">
        <f>+$C$12*'11- 2011'!AL13</f>
        <v>0</v>
      </c>
      <c r="AH12" s="17">
        <f>+$C$12*'11- 2011'!AM13</f>
        <v>0</v>
      </c>
      <c r="AI12" s="2"/>
    </row>
    <row r="13" spans="1:35">
      <c r="A13" s="15">
        <v>6</v>
      </c>
      <c r="B13" s="17" t="str">
        <f>+'11- 2011'!C14</f>
        <v xml:space="preserve">HONORARIOS MEDICOS </v>
      </c>
      <c r="C13" s="17">
        <f>+'11- 2011'!H14/'11- 2011'!AN14</f>
        <v>385.80246913580248</v>
      </c>
      <c r="D13" s="17">
        <f>+$C$13*'11- 2011'!I14</f>
        <v>41666.666666666672</v>
      </c>
      <c r="E13" s="17">
        <f>+$C$13*'11- 2011'!J14</f>
        <v>41666.666666666672</v>
      </c>
      <c r="F13" s="17">
        <f>+$C$13*'11- 2011'!K14</f>
        <v>41666.666666666672</v>
      </c>
      <c r="G13" s="17">
        <f>+$C$13*'11- 2011'!L14</f>
        <v>0</v>
      </c>
      <c r="H13" s="17">
        <f>+$C$13*'11- 2011'!M14</f>
        <v>0</v>
      </c>
      <c r="I13" s="17">
        <f>+$C$13*'11- 2011'!N14</f>
        <v>41666.666666666672</v>
      </c>
      <c r="J13" s="17">
        <f>+$C$13*'11- 2011'!O14</f>
        <v>41666.666666666672</v>
      </c>
      <c r="K13" s="17">
        <f>+$C$13*'11- 2011'!P14</f>
        <v>41666.666666666672</v>
      </c>
      <c r="L13" s="17">
        <f>+$C$13*'11- 2011'!Q14</f>
        <v>0</v>
      </c>
      <c r="M13" s="17">
        <f>+$C$13*'11- 2011'!R14</f>
        <v>0</v>
      </c>
      <c r="N13" s="17">
        <f>+$C$13*'11- 2011'!S14</f>
        <v>0</v>
      </c>
      <c r="O13" s="17">
        <f>+$C$13*'11- 2011'!T14</f>
        <v>0</v>
      </c>
      <c r="P13" s="17">
        <f>+$C$13*'11- 2011'!U14</f>
        <v>0</v>
      </c>
      <c r="Q13" s="17">
        <f>+$C$13*'11- 2011'!V14</f>
        <v>0</v>
      </c>
      <c r="R13" s="17">
        <f>+$C$13*'11- 2011'!W14</f>
        <v>0</v>
      </c>
      <c r="S13" s="17">
        <f>+$C$13*'11- 2011'!X14</f>
        <v>0</v>
      </c>
      <c r="T13" s="17">
        <f>+$C$13*'11- 2011'!Y14</f>
        <v>0</v>
      </c>
      <c r="U13" s="17">
        <f>+$C$13*'11- 2011'!Z14</f>
        <v>0</v>
      </c>
      <c r="V13" s="17">
        <f>+$C$13*'11- 2011'!AA14</f>
        <v>0</v>
      </c>
      <c r="W13" s="17">
        <f>+$C$13*'11- 2011'!AB14</f>
        <v>0</v>
      </c>
      <c r="X13" s="17">
        <f>+$C$13*'11- 2011'!AC14</f>
        <v>0</v>
      </c>
      <c r="Y13" s="17">
        <f>+$C$13*'11- 2011'!AD14</f>
        <v>0</v>
      </c>
      <c r="Z13" s="17">
        <f>+$C$13*'11- 2011'!AE14</f>
        <v>0</v>
      </c>
      <c r="AA13" s="17">
        <f>+$C$13*'11- 2011'!AF14</f>
        <v>0</v>
      </c>
      <c r="AB13" s="17">
        <f>+$C$13*'11- 2011'!AG14</f>
        <v>0</v>
      </c>
      <c r="AC13" s="17">
        <f>+$C$13*'11- 2011'!AH14</f>
        <v>0</v>
      </c>
      <c r="AD13" s="17">
        <f>+$C$13*'11- 2011'!AI14</f>
        <v>0</v>
      </c>
      <c r="AE13" s="17">
        <f>+$C$13*'11- 2011'!AJ14</f>
        <v>0</v>
      </c>
      <c r="AF13" s="17">
        <f>+$C$13*'11- 2011'!AK14</f>
        <v>0</v>
      </c>
      <c r="AG13" s="17">
        <f>+$C$13*'11- 2011'!AL14</f>
        <v>0</v>
      </c>
      <c r="AH13" s="17">
        <f>+$C$13*'11- 2011'!AM14</f>
        <v>0</v>
      </c>
      <c r="AI13" s="2"/>
    </row>
    <row r="14" spans="1:35">
      <c r="A14" s="17">
        <v>7</v>
      </c>
      <c r="B14" s="17" t="str">
        <f>+'11- 2011'!C15</f>
        <v xml:space="preserve">SERVICIOS COMO BACTERIOLOGA </v>
      </c>
      <c r="C14" s="17">
        <f>+'11- 2011'!H15/'11- 2011'!AN15</f>
        <v>303.24074074074076</v>
      </c>
      <c r="D14" s="17">
        <f>+$C$14*'11- 2011'!I15</f>
        <v>0</v>
      </c>
      <c r="E14" s="17">
        <f>+$C$14*'11- 2011'!J15</f>
        <v>0</v>
      </c>
      <c r="F14" s="17">
        <f>+$C$14*'11- 2011'!K15</f>
        <v>0</v>
      </c>
      <c r="G14" s="17">
        <f>+$C$14*'11- 2011'!L15</f>
        <v>0</v>
      </c>
      <c r="H14" s="17">
        <f>+$C$14*'11- 2011'!M15</f>
        <v>0</v>
      </c>
      <c r="I14" s="17">
        <f>+$C$14*'11- 2011'!N15</f>
        <v>0</v>
      </c>
      <c r="J14" s="17">
        <f>+$C$14*'11- 2011'!O15</f>
        <v>0</v>
      </c>
      <c r="K14" s="17">
        <f>+$C$14*'11- 2011'!P15</f>
        <v>0</v>
      </c>
      <c r="L14" s="17">
        <f>+$C$14*'11- 2011'!Q15</f>
        <v>0</v>
      </c>
      <c r="M14" s="17">
        <f>+$C$14*'11- 2011'!R15</f>
        <v>0</v>
      </c>
      <c r="N14" s="17">
        <f>+$C$14*'11- 2011'!S15</f>
        <v>0</v>
      </c>
      <c r="O14" s="17">
        <f>+$C$14*'11- 2011'!T15</f>
        <v>0</v>
      </c>
      <c r="P14" s="17">
        <f>+$C$14*'11- 2011'!U15</f>
        <v>0</v>
      </c>
      <c r="Q14" s="17">
        <f>+$C$14*'11- 2011'!V15</f>
        <v>0</v>
      </c>
      <c r="R14" s="17">
        <f>+$C$14*'11- 2011'!W15</f>
        <v>0</v>
      </c>
      <c r="S14" s="17">
        <f>+$C$14*'11- 2011'!X15</f>
        <v>0</v>
      </c>
      <c r="T14" s="17">
        <f>+$C$14*'11- 2011'!Y15</f>
        <v>54583.333333333336</v>
      </c>
      <c r="U14" s="17">
        <f>+$C$14*'11- 2011'!Z15</f>
        <v>0</v>
      </c>
      <c r="V14" s="17">
        <f>+$C$14*'11- 2011'!AA15</f>
        <v>0</v>
      </c>
      <c r="W14" s="17">
        <f>+$C$14*'11- 2011'!AB15</f>
        <v>0</v>
      </c>
      <c r="X14" s="17">
        <f>+$C$14*'11- 2011'!AC15</f>
        <v>0</v>
      </c>
      <c r="Y14" s="17">
        <f>+$C$14*'11- 2011'!AD15</f>
        <v>0</v>
      </c>
      <c r="Z14" s="17">
        <f>+$C$14*'11- 2011'!AE15</f>
        <v>0</v>
      </c>
      <c r="AA14" s="17">
        <f>+$C$14*'11- 2011'!AF15</f>
        <v>0</v>
      </c>
      <c r="AB14" s="17">
        <f>+$C$14*'11- 2011'!AG15</f>
        <v>0</v>
      </c>
      <c r="AC14" s="17">
        <f>+$C$14*'11- 2011'!AH15</f>
        <v>0</v>
      </c>
      <c r="AD14" s="17">
        <f>+$C$14*'11- 2011'!AI15</f>
        <v>0</v>
      </c>
      <c r="AE14" s="17">
        <f>+$C$14*'11- 2011'!AJ15</f>
        <v>0</v>
      </c>
      <c r="AF14" s="17">
        <f>+$C$14*'11- 2011'!AK15</f>
        <v>0</v>
      </c>
      <c r="AG14" s="17">
        <f>+$C$14*'11- 2011'!AL15</f>
        <v>0</v>
      </c>
      <c r="AH14" s="17">
        <f>+$C$14*'11- 2011'!AM15</f>
        <v>0</v>
      </c>
      <c r="AI14" s="2"/>
    </row>
    <row r="15" spans="1:35">
      <c r="A15" s="17">
        <v>8</v>
      </c>
      <c r="B15" s="17" t="str">
        <f>+'11- 2011'!C16</f>
        <v xml:space="preserve">SERVICIOS COMO ENFERMERIA JEFE EJECUCION DEL PIC </v>
      </c>
      <c r="C15" s="17">
        <f>+'11- 2011'!H16/'11- 2011'!AN16</f>
        <v>138.88888888888889</v>
      </c>
      <c r="D15" s="17">
        <f>+$C$15*'11- 2011'!I16</f>
        <v>5555.5555555555557</v>
      </c>
      <c r="E15" s="17">
        <f>+$C$15*'11- 2011'!J16</f>
        <v>5555.5555555555557</v>
      </c>
      <c r="F15" s="17">
        <f>+$C$15*'11- 2011'!K16</f>
        <v>5555.5555555555557</v>
      </c>
      <c r="G15" s="17">
        <f>+$C$15*'11- 2011'!L16</f>
        <v>0</v>
      </c>
      <c r="H15" s="17">
        <f>+$C$15*'11- 2011'!M16</f>
        <v>0</v>
      </c>
      <c r="I15" s="17">
        <f>+$C$15*'11- 2011'!N16</f>
        <v>5555.5555555555557</v>
      </c>
      <c r="J15" s="17">
        <f>+$C$15*'11- 2011'!O16</f>
        <v>5555.5555555555557</v>
      </c>
      <c r="K15" s="17">
        <f>+$C$15*'11- 2011'!P16</f>
        <v>5555.5555555555557</v>
      </c>
      <c r="L15" s="17">
        <f>+$C$15*'11- 2011'!Q16</f>
        <v>0</v>
      </c>
      <c r="M15" s="17">
        <f>+$C$15*'11- 2011'!R16</f>
        <v>0</v>
      </c>
      <c r="N15" s="17">
        <f>+$C$15*'11- 2011'!S16</f>
        <v>0</v>
      </c>
      <c r="O15" s="17">
        <f>+$C$15*'11- 2011'!T16</f>
        <v>0</v>
      </c>
      <c r="P15" s="17">
        <f>+$C$15*'11- 2011'!U16</f>
        <v>0</v>
      </c>
      <c r="Q15" s="17">
        <f>+$C$15*'11- 2011'!V16</f>
        <v>0</v>
      </c>
      <c r="R15" s="17">
        <f>+$C$15*'11- 2011'!W16</f>
        <v>0</v>
      </c>
      <c r="S15" s="17">
        <f>+$C$15*'11- 2011'!X16</f>
        <v>0</v>
      </c>
      <c r="T15" s="17">
        <f>+$C$15*'11- 2011'!Y16</f>
        <v>0</v>
      </c>
      <c r="U15" s="17">
        <f>+$C$15*'11- 2011'!Z16</f>
        <v>0</v>
      </c>
      <c r="V15" s="17">
        <f>+$C$15*'11- 2011'!AA16</f>
        <v>0</v>
      </c>
      <c r="W15" s="17">
        <f>+$C$15*'11- 2011'!AB16</f>
        <v>0</v>
      </c>
      <c r="X15" s="17">
        <f>+$C$15*'11- 2011'!AC16</f>
        <v>0</v>
      </c>
      <c r="Y15" s="17">
        <f>+$C$15*'11- 2011'!AD16</f>
        <v>0</v>
      </c>
      <c r="Z15" s="17">
        <f>+$C$15*'11- 2011'!AE16</f>
        <v>0</v>
      </c>
      <c r="AA15" s="17">
        <f>+$C$15*'11- 2011'!AF16</f>
        <v>0</v>
      </c>
      <c r="AB15" s="17">
        <f>+$C$15*'11- 2011'!AG16</f>
        <v>0</v>
      </c>
      <c r="AC15" s="17">
        <f>+$C$15*'11- 2011'!AH16</f>
        <v>0</v>
      </c>
      <c r="AD15" s="17">
        <f>+$C$15*'11- 2011'!AI16</f>
        <v>0</v>
      </c>
      <c r="AE15" s="17">
        <f>+$C$15*'11- 2011'!AJ16</f>
        <v>0</v>
      </c>
      <c r="AF15" s="17">
        <f>+$C$15*'11- 2011'!AK16</f>
        <v>0</v>
      </c>
      <c r="AG15" s="17">
        <f>+$C$15*'11- 2011'!AL16</f>
        <v>0</v>
      </c>
      <c r="AH15" s="17">
        <f>+$C$15*'11- 2011'!AM16</f>
        <v>0</v>
      </c>
      <c r="AI15" s="2"/>
    </row>
    <row r="16" spans="1:35">
      <c r="A16" s="17">
        <v>9</v>
      </c>
      <c r="B16" s="17" t="str">
        <f>+'11- 2011'!C17</f>
        <v xml:space="preserve">HONORARIOS MEDICOWS </v>
      </c>
      <c r="C16" s="17">
        <f>+'11- 2011'!H17/'11- 2011'!AN17</f>
        <v>243.05555555555554</v>
      </c>
      <c r="D16" s="17">
        <f>+$C$16*'11- 2011'!I17</f>
        <v>17500</v>
      </c>
      <c r="E16" s="17">
        <f>+$C$16*'11- 2011'!J17</f>
        <v>0</v>
      </c>
      <c r="F16" s="17">
        <f>+$C$16*'11- 2011'!K17</f>
        <v>0</v>
      </c>
      <c r="G16" s="17">
        <f>+$C$16*'11- 2011'!L17</f>
        <v>0</v>
      </c>
      <c r="H16" s="17">
        <f>+$C$16*'11- 2011'!M17</f>
        <v>0</v>
      </c>
      <c r="I16" s="17">
        <f>+$C$16*'11- 2011'!N17</f>
        <v>0</v>
      </c>
      <c r="J16" s="17">
        <f>+$C$16*'11- 2011'!O17</f>
        <v>0</v>
      </c>
      <c r="K16" s="17">
        <f>+$C$16*'11- 2011'!P17</f>
        <v>0</v>
      </c>
      <c r="L16" s="17">
        <f>+$C$16*'11- 2011'!Q17</f>
        <v>0</v>
      </c>
      <c r="M16" s="17">
        <f>+$C$16*'11- 2011'!R17</f>
        <v>0</v>
      </c>
      <c r="N16" s="17">
        <f>+$C$16*'11- 2011'!S17</f>
        <v>0</v>
      </c>
      <c r="O16" s="17">
        <f>+$C$16*'11- 2011'!T17</f>
        <v>0</v>
      </c>
      <c r="P16" s="17">
        <f>+$C$16*'11- 2011'!U17</f>
        <v>0</v>
      </c>
      <c r="Q16" s="17">
        <f>+$C$16*'11- 2011'!V17</f>
        <v>0</v>
      </c>
      <c r="R16" s="17">
        <f>+$C$16*'11- 2011'!W17</f>
        <v>0</v>
      </c>
      <c r="S16" s="17">
        <f>+$C$16*'11- 2011'!X17</f>
        <v>0</v>
      </c>
      <c r="T16" s="17">
        <f>+$C$16*'11- 2011'!Y17</f>
        <v>0</v>
      </c>
      <c r="U16" s="17">
        <f>+$C$16*'11- 2011'!Z17</f>
        <v>0</v>
      </c>
      <c r="V16" s="17">
        <f>+$C$16*'11- 2011'!AA17</f>
        <v>0</v>
      </c>
      <c r="W16" s="17">
        <f>+$C$16*'11- 2011'!AB17</f>
        <v>0</v>
      </c>
      <c r="X16" s="17">
        <f>+$C$16*'11- 2011'!AC17</f>
        <v>0</v>
      </c>
      <c r="Y16" s="17">
        <f>+$C$16*'11- 2011'!AD17</f>
        <v>0</v>
      </c>
      <c r="Z16" s="17">
        <f>+$C$16*'11- 2011'!AE17</f>
        <v>0</v>
      </c>
      <c r="AA16" s="17">
        <f>+$C$16*'11- 2011'!AF17</f>
        <v>0</v>
      </c>
      <c r="AB16" s="17">
        <f>+$C$16*'11- 2011'!AG17</f>
        <v>0</v>
      </c>
      <c r="AC16" s="17">
        <f>+$C$16*'11- 2011'!AH17</f>
        <v>0</v>
      </c>
      <c r="AD16" s="17">
        <f>+$C$16*'11- 2011'!AI17</f>
        <v>0</v>
      </c>
      <c r="AE16" s="17">
        <f>+$C$16*'11- 2011'!AJ17</f>
        <v>0</v>
      </c>
      <c r="AF16" s="17">
        <f>+$C$16*'11- 2011'!AK17</f>
        <v>0</v>
      </c>
      <c r="AG16" s="17">
        <f>+$C$16*'11- 2011'!AL17</f>
        <v>0</v>
      </c>
      <c r="AH16" s="17">
        <f>+$C$16*'11- 2011'!AM17</f>
        <v>0</v>
      </c>
      <c r="AI16" s="2"/>
    </row>
    <row r="17" spans="1:35">
      <c r="A17" s="15">
        <v>10</v>
      </c>
      <c r="B17" s="17" t="str">
        <f>+'11- 2011'!C18</f>
        <v xml:space="preserve">SERVICIOS COMO ODNTOLOGA DEL 9 DE MAYO AL 8 DE JUNIO DE 2011 </v>
      </c>
      <c r="C17" s="17">
        <f>+'11- 2011'!H18/'11- 2011'!AN18</f>
        <v>9812.5</v>
      </c>
      <c r="D17" s="17">
        <f>+$C$17*'11- 2011'!I18</f>
        <v>0</v>
      </c>
      <c r="E17" s="17">
        <f>+$C$17*'11- 2011'!J18</f>
        <v>0</v>
      </c>
      <c r="F17" s="17">
        <f>+$C$17*'11- 2011'!K18</f>
        <v>0</v>
      </c>
      <c r="G17" s="17">
        <f>+$C$17*'11- 2011'!L18</f>
        <v>0</v>
      </c>
      <c r="H17" s="17">
        <f>+$C$17*'11- 2011'!M18</f>
        <v>157000</v>
      </c>
      <c r="I17" s="17">
        <f>+$C$17*'11- 2011'!N18</f>
        <v>0</v>
      </c>
      <c r="J17" s="17">
        <f>+$C$17*'11- 2011'!O18</f>
        <v>0</v>
      </c>
      <c r="K17" s="17">
        <f>+$C$17*'11- 2011'!P18</f>
        <v>0</v>
      </c>
      <c r="L17" s="17">
        <f>+$C$17*'11- 2011'!Q18</f>
        <v>0</v>
      </c>
      <c r="M17" s="17">
        <f>+$C$17*'11- 2011'!R18</f>
        <v>0</v>
      </c>
      <c r="N17" s="17">
        <f>+$C$17*'11- 2011'!S18</f>
        <v>0</v>
      </c>
      <c r="O17" s="17">
        <f>+$C$17*'11- 2011'!T18</f>
        <v>0</v>
      </c>
      <c r="P17" s="17">
        <f>+$C$17*'11- 2011'!U18</f>
        <v>0</v>
      </c>
      <c r="Q17" s="17">
        <f>+$C$17*'11- 2011'!V18</f>
        <v>0</v>
      </c>
      <c r="R17" s="17">
        <f>+$C$17*'11- 2011'!W18</f>
        <v>0</v>
      </c>
      <c r="S17" s="17">
        <f>+$C$17*'11- 2011'!X18</f>
        <v>0</v>
      </c>
      <c r="T17" s="17">
        <f>+$C$17*'11- 2011'!Y18</f>
        <v>0</v>
      </c>
      <c r="U17" s="17">
        <f>+$C$17*'11- 2011'!Z18</f>
        <v>0</v>
      </c>
      <c r="V17" s="17">
        <f>+$C$17*'11- 2011'!AA18</f>
        <v>0</v>
      </c>
      <c r="W17" s="17">
        <f>+$C$17*'11- 2011'!AB18</f>
        <v>0</v>
      </c>
      <c r="X17" s="17">
        <f>+$C$17*'11- 2011'!AC18</f>
        <v>0</v>
      </c>
      <c r="Y17" s="17">
        <f>+$C$17*'11- 2011'!AD18</f>
        <v>0</v>
      </c>
      <c r="Z17" s="17">
        <f>+$C$17*'11- 2011'!AE18</f>
        <v>0</v>
      </c>
      <c r="AA17" s="17">
        <f>+$C$17*'11- 2011'!AF18</f>
        <v>0</v>
      </c>
      <c r="AB17" s="17">
        <f>+$C$17*'11- 2011'!AG18</f>
        <v>0</v>
      </c>
      <c r="AC17" s="17">
        <f>+$C$17*'11- 2011'!AH18</f>
        <v>0</v>
      </c>
      <c r="AD17" s="17">
        <f>+$C$17*'11- 2011'!AI18</f>
        <v>0</v>
      </c>
      <c r="AE17" s="17">
        <f>+$C$17*'11- 2011'!AJ18</f>
        <v>0</v>
      </c>
      <c r="AF17" s="17">
        <f>+$C$17*'11- 2011'!AK18</f>
        <v>0</v>
      </c>
      <c r="AG17" s="17">
        <f>+$C$17*'11- 2011'!AL18</f>
        <v>0</v>
      </c>
      <c r="AH17" s="17">
        <f>+$C$17*'11- 2011'!AM18</f>
        <v>0</v>
      </c>
      <c r="AI17" s="2"/>
    </row>
    <row r="18" spans="1:35">
      <c r="A18" s="17">
        <v>11</v>
      </c>
      <c r="B18" s="17" t="str">
        <f>+'11- 2011'!C19</f>
        <v xml:space="preserve">HONORARIOS MEDICOS </v>
      </c>
      <c r="C18" s="17">
        <f>+'11- 2011'!H19/'11- 2011'!AN19</f>
        <v>270.06172839506172</v>
      </c>
      <c r="D18" s="17">
        <f>+$C$18*'11- 2011'!I19</f>
        <v>29166.666666666664</v>
      </c>
      <c r="E18" s="17">
        <f>+$C$18*'11- 2011'!J19</f>
        <v>29166.666666666664</v>
      </c>
      <c r="F18" s="17">
        <f>+$C$18*'11- 2011'!K19</f>
        <v>29166.666666666664</v>
      </c>
      <c r="G18" s="17">
        <f>+$C$18*'11- 2011'!L19</f>
        <v>0</v>
      </c>
      <c r="H18" s="17">
        <f>+$C$18*'11- 2011'!M19</f>
        <v>0</v>
      </c>
      <c r="I18" s="17">
        <f>+$C$18*'11- 2011'!N19</f>
        <v>29166.666666666664</v>
      </c>
      <c r="J18" s="17">
        <f>+$C$18*'11- 2011'!O19</f>
        <v>29166.666666666664</v>
      </c>
      <c r="K18" s="17">
        <f>+$C$18*'11- 2011'!P19</f>
        <v>29166.666666666664</v>
      </c>
      <c r="L18" s="17">
        <f>+$C$18*'11- 2011'!Q19</f>
        <v>0</v>
      </c>
      <c r="M18" s="17">
        <f>+$C$18*'11- 2011'!R19</f>
        <v>0</v>
      </c>
      <c r="N18" s="17">
        <f>+$C$18*'11- 2011'!S19</f>
        <v>0</v>
      </c>
      <c r="O18" s="17">
        <f>+$C$18*'11- 2011'!T19</f>
        <v>0</v>
      </c>
      <c r="P18" s="17">
        <f>+$C$18*'11- 2011'!U19</f>
        <v>0</v>
      </c>
      <c r="Q18" s="17">
        <f>+$C$18*'11- 2011'!V19</f>
        <v>0</v>
      </c>
      <c r="R18" s="17">
        <f>+$C$18*'11- 2011'!W19</f>
        <v>0</v>
      </c>
      <c r="S18" s="17">
        <f>+$C$18*'11- 2011'!X19</f>
        <v>0</v>
      </c>
      <c r="T18" s="17">
        <f>+$C$18*'11- 2011'!Y19</f>
        <v>0</v>
      </c>
      <c r="U18" s="17">
        <f>+$C$18*'11- 2011'!Z19</f>
        <v>0</v>
      </c>
      <c r="V18" s="17">
        <f>+$C$18*'11- 2011'!AA19</f>
        <v>0</v>
      </c>
      <c r="W18" s="17">
        <f>+$C$18*'11- 2011'!AB19</f>
        <v>0</v>
      </c>
      <c r="X18" s="17">
        <f>+$C$18*'11- 2011'!AC19</f>
        <v>0</v>
      </c>
      <c r="Y18" s="17">
        <f>+$C$18*'11- 2011'!AD19</f>
        <v>0</v>
      </c>
      <c r="Z18" s="17">
        <f>+$C$18*'11- 2011'!AE19</f>
        <v>0</v>
      </c>
      <c r="AA18" s="17">
        <f>+$C$18*'11- 2011'!AF19</f>
        <v>0</v>
      </c>
      <c r="AB18" s="17">
        <f>+$C$18*'11- 2011'!AG19</f>
        <v>0</v>
      </c>
      <c r="AC18" s="17">
        <f>+$C$18*'11- 2011'!AH19</f>
        <v>0</v>
      </c>
      <c r="AD18" s="17">
        <f>+$C$18*'11- 2011'!AI19</f>
        <v>0</v>
      </c>
      <c r="AE18" s="17">
        <f>+$C$18*'11- 2011'!AJ19</f>
        <v>0</v>
      </c>
      <c r="AF18" s="17">
        <f>+$C$18*'11- 2011'!AK19</f>
        <v>0</v>
      </c>
      <c r="AG18" s="17">
        <f>+$C$18*'11- 2011'!AL19</f>
        <v>0</v>
      </c>
      <c r="AH18" s="17">
        <f>+$C$18*'11- 2011'!AM19</f>
        <v>0</v>
      </c>
      <c r="AI18" s="2"/>
    </row>
    <row r="19" spans="1:35">
      <c r="A19" s="17">
        <v>12</v>
      </c>
      <c r="B19" s="17" t="str">
        <f>+'11- 2011'!C20</f>
        <v xml:space="preserve">HONORARIOS COMO BACTERIOLOGA DEL 24 DE JUNIO AL 23 DE DICIEMBRE  DE 2011 </v>
      </c>
      <c r="C19" s="17">
        <f>+'11- 2011'!H20/'11- 2011'!AN20</f>
        <v>246.52777777777777</v>
      </c>
      <c r="D19" s="17">
        <f>+$C$19*'11- 2011'!I20</f>
        <v>9861.1111111111113</v>
      </c>
      <c r="E19" s="17">
        <f>+$C$19*'11- 2011'!J20</f>
        <v>9861.1111111111113</v>
      </c>
      <c r="F19" s="17">
        <f>+$C$19*'11- 2011'!K20</f>
        <v>9861.1111111111113</v>
      </c>
      <c r="G19" s="17">
        <f>+$C$19*'11- 2011'!L20</f>
        <v>0</v>
      </c>
      <c r="H19" s="17">
        <f>+$C$19*'11- 2011'!M20</f>
        <v>0</v>
      </c>
      <c r="I19" s="17">
        <f>+$C$19*'11- 2011'!N20</f>
        <v>9861.1111111111113</v>
      </c>
      <c r="J19" s="17">
        <f>+$C$19*'11- 2011'!O20</f>
        <v>9861.1111111111113</v>
      </c>
      <c r="K19" s="17">
        <f>+$C$19*'11- 2011'!P20</f>
        <v>9861.1111111111113</v>
      </c>
      <c r="L19" s="17">
        <f>+$C$19*'11- 2011'!Q20</f>
        <v>0</v>
      </c>
      <c r="M19" s="17">
        <f>+$C$19*'11- 2011'!R20</f>
        <v>0</v>
      </c>
      <c r="N19" s="17">
        <f>+$C$19*'11- 2011'!S20</f>
        <v>0</v>
      </c>
      <c r="O19" s="17">
        <f>+$C$19*'11- 2011'!T20</f>
        <v>0</v>
      </c>
      <c r="P19" s="17">
        <f>+$C$19*'11- 2011'!U20</f>
        <v>0</v>
      </c>
      <c r="Q19" s="17">
        <f>+$C$19*'11- 2011'!V20</f>
        <v>0</v>
      </c>
      <c r="R19" s="17">
        <f>+$C$19*'11- 2011'!W20</f>
        <v>0</v>
      </c>
      <c r="S19" s="17">
        <f>+$C$19*'11- 2011'!X20</f>
        <v>0</v>
      </c>
      <c r="T19" s="17">
        <f>+$C$19*'11- 2011'!Y20</f>
        <v>0</v>
      </c>
      <c r="U19" s="17">
        <f>+$C$19*'11- 2011'!Z20</f>
        <v>0</v>
      </c>
      <c r="V19" s="17">
        <f>+$C$19*'11- 2011'!AA20</f>
        <v>0</v>
      </c>
      <c r="W19" s="17">
        <f>+$C$19*'11- 2011'!AB20</f>
        <v>0</v>
      </c>
      <c r="X19" s="17">
        <f>+$C$19*'11- 2011'!AC20</f>
        <v>0</v>
      </c>
      <c r="Y19" s="17">
        <f>+$C$19*'11- 2011'!AD20</f>
        <v>0</v>
      </c>
      <c r="Z19" s="17">
        <f>+$C$19*'11- 2011'!AE20</f>
        <v>0</v>
      </c>
      <c r="AA19" s="17">
        <f>+$C$19*'11- 2011'!AF20</f>
        <v>0</v>
      </c>
      <c r="AB19" s="17">
        <f>+$C$19*'11- 2011'!AG20</f>
        <v>0</v>
      </c>
      <c r="AC19" s="17">
        <f>+$C$19*'11- 2011'!AH20</f>
        <v>0</v>
      </c>
      <c r="AD19" s="17">
        <f>+$C$19*'11- 2011'!AI20</f>
        <v>0</v>
      </c>
      <c r="AE19" s="17">
        <f>+$C$19*'11- 2011'!AJ20</f>
        <v>0</v>
      </c>
      <c r="AF19" s="17">
        <f>+$C$19*'11- 2011'!AK20</f>
        <v>0</v>
      </c>
      <c r="AG19" s="17">
        <f>+$C$19*'11- 2011'!AL20</f>
        <v>0</v>
      </c>
      <c r="AH19" s="17">
        <f>+$C$19*'11- 2011'!AM20</f>
        <v>0</v>
      </c>
      <c r="AI19" s="2"/>
    </row>
    <row r="20" spans="1:35">
      <c r="A20" s="17">
        <v>13</v>
      </c>
      <c r="B20" s="17" t="str">
        <f>+'11- 2011'!C21</f>
        <v xml:space="preserve">HONORARIOS COMO REGESTNTE DEL 20 DE JUNHIO DE 2011 AL 19 DE SEPTIEMBRE DE 2011 </v>
      </c>
      <c r="C20" s="17">
        <f>+'11- 2011'!H21/'11- 2011'!AN21</f>
        <v>138.88888888888889</v>
      </c>
      <c r="D20" s="17">
        <f>+$C$20*'11- 2011'!I21</f>
        <v>0</v>
      </c>
      <c r="E20" s="17">
        <f>+$C$20*'11- 2011'!J21</f>
        <v>0</v>
      </c>
      <c r="F20" s="17">
        <f>+$C$20*'11- 2011'!K21</f>
        <v>0</v>
      </c>
      <c r="G20" s="17">
        <f>+$C$20*'11- 2011'!L21</f>
        <v>0</v>
      </c>
      <c r="H20" s="17">
        <f>+$C$20*'11- 2011'!M21</f>
        <v>0</v>
      </c>
      <c r="I20" s="17">
        <f>+$C$20*'11- 2011'!N21</f>
        <v>0</v>
      </c>
      <c r="J20" s="17">
        <f>+$C$20*'11- 2011'!O21</f>
        <v>0</v>
      </c>
      <c r="K20" s="17">
        <f>+$C$20*'11- 2011'!P21</f>
        <v>0</v>
      </c>
      <c r="L20" s="17">
        <f>+$C$20*'11- 2011'!Q21</f>
        <v>0</v>
      </c>
      <c r="M20" s="17">
        <f>+$C$20*'11- 2011'!R21</f>
        <v>0</v>
      </c>
      <c r="N20" s="17">
        <f>+$C$20*'11- 2011'!S21</f>
        <v>0</v>
      </c>
      <c r="O20" s="17">
        <f>+$C$20*'11- 2011'!T21</f>
        <v>0</v>
      </c>
      <c r="P20" s="17">
        <f>+$C$20*'11- 2011'!U21</f>
        <v>0</v>
      </c>
      <c r="Q20" s="17">
        <f>+$C$20*'11- 2011'!V21</f>
        <v>0</v>
      </c>
      <c r="R20" s="17">
        <f>+$C$20*'11- 2011'!W21</f>
        <v>0</v>
      </c>
      <c r="S20" s="17">
        <f>+$C$20*'11- 2011'!X21</f>
        <v>0</v>
      </c>
      <c r="T20" s="17">
        <f>+$C$20*'11- 2011'!Y21</f>
        <v>0</v>
      </c>
      <c r="U20" s="17">
        <f>+$C$20*'11- 2011'!Z21</f>
        <v>0</v>
      </c>
      <c r="V20" s="17">
        <f>+$C$20*'11- 2011'!AA21</f>
        <v>0</v>
      </c>
      <c r="W20" s="17">
        <f>+$C$20*'11- 2011'!AB21</f>
        <v>0</v>
      </c>
      <c r="X20" s="17">
        <f>+$C$20*'11- 2011'!AC21</f>
        <v>0</v>
      </c>
      <c r="Y20" s="17">
        <f>+$C$20*'11- 2011'!AD21</f>
        <v>0</v>
      </c>
      <c r="Z20" s="17">
        <f>+$C$20*'11- 2011'!AE21</f>
        <v>0</v>
      </c>
      <c r="AA20" s="17">
        <f>+$C$20*'11- 2011'!AF21</f>
        <v>0</v>
      </c>
      <c r="AB20" s="17">
        <f>+$C$20*'11- 2011'!AG21</f>
        <v>0</v>
      </c>
      <c r="AC20" s="17">
        <f>+$C$20*'11- 2011'!AH21</f>
        <v>0</v>
      </c>
      <c r="AD20" s="17">
        <f>+$C$20*'11- 2011'!AI21</f>
        <v>25000</v>
      </c>
      <c r="AE20" s="17">
        <f>+$C$20*'11- 2011'!AJ21</f>
        <v>0</v>
      </c>
      <c r="AF20" s="17">
        <f>+$C$20*'11- 2011'!AK21</f>
        <v>0</v>
      </c>
      <c r="AG20" s="17">
        <f>+$C$20*'11- 2011'!AL21</f>
        <v>0</v>
      </c>
      <c r="AH20" s="17">
        <f>+$C$20*'11- 2011'!AM21</f>
        <v>0</v>
      </c>
      <c r="AI20" s="2"/>
    </row>
    <row r="21" spans="1:35">
      <c r="A21" s="17">
        <v>14</v>
      </c>
      <c r="B21" s="17" t="str">
        <f>+'11- 2011'!C22</f>
        <v>HONORARIOS COMO PSICOLOGO</v>
      </c>
      <c r="C21" s="17">
        <f>+'11- 2011'!H22/'11- 2011'!AN22</f>
        <v>138.88888888888889</v>
      </c>
      <c r="D21" s="17">
        <f>+$C$21*'11- 2011'!I22</f>
        <v>0</v>
      </c>
      <c r="E21" s="17">
        <f>+$C$21*'11- 2011'!J22</f>
        <v>0</v>
      </c>
      <c r="F21" s="17">
        <f>+$C$21*'11- 2011'!K22</f>
        <v>0</v>
      </c>
      <c r="G21" s="17">
        <f>+$C$21*'11- 2011'!L22</f>
        <v>0</v>
      </c>
      <c r="H21" s="17">
        <f>+$C$21*'11- 2011'!M22</f>
        <v>0</v>
      </c>
      <c r="I21" s="17">
        <f>+$C$21*'11- 2011'!N22</f>
        <v>25000</v>
      </c>
      <c r="J21" s="17">
        <f>+$C$21*'11- 2011'!O22</f>
        <v>0</v>
      </c>
      <c r="K21" s="17">
        <f>+$C$21*'11- 2011'!P22</f>
        <v>0</v>
      </c>
      <c r="L21" s="17">
        <f>+$C$21*'11- 2011'!Q22</f>
        <v>0</v>
      </c>
      <c r="M21" s="17">
        <f>+$C$21*'11- 2011'!R22</f>
        <v>0</v>
      </c>
      <c r="N21" s="17">
        <f>+$C$21*'11- 2011'!S22</f>
        <v>0</v>
      </c>
      <c r="O21" s="17">
        <f>+$C$21*'11- 2011'!T22</f>
        <v>0</v>
      </c>
      <c r="P21" s="17">
        <f>+$C$21*'11- 2011'!U22</f>
        <v>0</v>
      </c>
      <c r="Q21" s="17">
        <f>+$C$21*'11- 2011'!V22</f>
        <v>0</v>
      </c>
      <c r="R21" s="17">
        <f>+$C$21*'11- 2011'!W22</f>
        <v>0</v>
      </c>
      <c r="S21" s="17">
        <f>+$C$21*'11- 2011'!X22</f>
        <v>0</v>
      </c>
      <c r="T21" s="17">
        <f>+$C$21*'11- 2011'!Y22</f>
        <v>0</v>
      </c>
      <c r="U21" s="17">
        <f>+$C$21*'11- 2011'!Z22</f>
        <v>0</v>
      </c>
      <c r="V21" s="17">
        <f>+$C$21*'11- 2011'!AA22</f>
        <v>0</v>
      </c>
      <c r="W21" s="17">
        <f>+$C$21*'11- 2011'!AB22</f>
        <v>0</v>
      </c>
      <c r="X21" s="17">
        <f>+$C$21*'11- 2011'!AC22</f>
        <v>0</v>
      </c>
      <c r="Y21" s="17">
        <f>+$C$21*'11- 2011'!AD22</f>
        <v>0</v>
      </c>
      <c r="Z21" s="17">
        <f>+$C$21*'11- 2011'!AE22</f>
        <v>0</v>
      </c>
      <c r="AA21" s="17">
        <f>+$C$21*'11- 2011'!AF22</f>
        <v>0</v>
      </c>
      <c r="AB21" s="17">
        <f>+$C$21*'11- 2011'!AG22</f>
        <v>0</v>
      </c>
      <c r="AC21" s="17">
        <f>+$C$21*'11- 2011'!AH22</f>
        <v>0</v>
      </c>
      <c r="AD21" s="17">
        <f>+$C$21*'11- 2011'!AI22</f>
        <v>0</v>
      </c>
      <c r="AE21" s="17">
        <f>+$C$21*'11- 2011'!AJ22</f>
        <v>0</v>
      </c>
      <c r="AF21" s="17">
        <f>+$C$21*'11- 2011'!AK22</f>
        <v>0</v>
      </c>
      <c r="AG21" s="17">
        <f>+$C$21*'11- 2011'!AL22</f>
        <v>0</v>
      </c>
      <c r="AH21" s="17">
        <f>+$C$21*'11- 2011'!AM22</f>
        <v>0</v>
      </c>
      <c r="AI21" s="2"/>
    </row>
    <row r="22" spans="1:35">
      <c r="A22" s="15">
        <v>15</v>
      </c>
      <c r="B22" s="17" t="str">
        <f>+'11- 2011'!C23</f>
        <v xml:space="preserve">HONORARIOS MEDICOS </v>
      </c>
      <c r="C22" s="17">
        <f>+'11- 2011'!H23/'11- 2011'!AN23</f>
        <v>508.74485596707819</v>
      </c>
      <c r="D22" s="17">
        <f>+$C$22*'11- 2011'!I23</f>
        <v>54944.444444444445</v>
      </c>
      <c r="E22" s="17">
        <f>+$C$22*'11- 2011'!J23</f>
        <v>54944.444444444445</v>
      </c>
      <c r="F22" s="17">
        <f>+$C$22*'11- 2011'!K23</f>
        <v>54944.444444444445</v>
      </c>
      <c r="G22" s="17">
        <f>+$C$22*'11- 2011'!L23</f>
        <v>0</v>
      </c>
      <c r="H22" s="17">
        <f>+$C$22*'11- 2011'!M23</f>
        <v>0</v>
      </c>
      <c r="I22" s="17">
        <f>+$C$22*'11- 2011'!N23</f>
        <v>54944.444444444445</v>
      </c>
      <c r="J22" s="17">
        <f>+$C$22*'11- 2011'!O23</f>
        <v>54944.444444444445</v>
      </c>
      <c r="K22" s="17">
        <f>+$C$22*'11- 2011'!P23</f>
        <v>54944.444444444445</v>
      </c>
      <c r="L22" s="17">
        <f>+$C$22*'11- 2011'!Q23</f>
        <v>0</v>
      </c>
      <c r="M22" s="17">
        <f>+$C$22*'11- 2011'!R23</f>
        <v>0</v>
      </c>
      <c r="N22" s="17">
        <f>+$C$22*'11- 2011'!S23</f>
        <v>0</v>
      </c>
      <c r="O22" s="17">
        <f>+$C$22*'11- 2011'!T23</f>
        <v>0</v>
      </c>
      <c r="P22" s="17">
        <f>+$C$22*'11- 2011'!U23</f>
        <v>0</v>
      </c>
      <c r="Q22" s="17">
        <f>+$C$22*'11- 2011'!V23</f>
        <v>0</v>
      </c>
      <c r="R22" s="17">
        <f>+$C$22*'11- 2011'!W23</f>
        <v>0</v>
      </c>
      <c r="S22" s="17">
        <f>+$C$22*'11- 2011'!X23</f>
        <v>0</v>
      </c>
      <c r="T22" s="17">
        <f>+$C$22*'11- 2011'!Y23</f>
        <v>0</v>
      </c>
      <c r="U22" s="17">
        <f>+$C$22*'11- 2011'!Z23</f>
        <v>0</v>
      </c>
      <c r="V22" s="17">
        <f>+$C$22*'11- 2011'!AA23</f>
        <v>0</v>
      </c>
      <c r="W22" s="17">
        <f>+$C$22*'11- 2011'!AB23</f>
        <v>0</v>
      </c>
      <c r="X22" s="17">
        <f>+$C$22*'11- 2011'!AC23</f>
        <v>0</v>
      </c>
      <c r="Y22" s="17">
        <f>+$C$22*'11- 2011'!AD23</f>
        <v>0</v>
      </c>
      <c r="Z22" s="17">
        <f>+$C$22*'11- 2011'!AE23</f>
        <v>0</v>
      </c>
      <c r="AA22" s="17">
        <f>+$C$22*'11- 2011'!AF23</f>
        <v>0</v>
      </c>
      <c r="AB22" s="17">
        <f>+$C$22*'11- 2011'!AG23</f>
        <v>0</v>
      </c>
      <c r="AC22" s="17">
        <f>+$C$22*'11- 2011'!AH23</f>
        <v>0</v>
      </c>
      <c r="AD22" s="17">
        <f>+$C$22*'11- 2011'!AI23</f>
        <v>0</v>
      </c>
      <c r="AE22" s="17">
        <f>+$C$22*'11- 2011'!AJ23</f>
        <v>0</v>
      </c>
      <c r="AF22" s="17">
        <f>+$C$22*'11- 2011'!AK23</f>
        <v>0</v>
      </c>
      <c r="AG22" s="17">
        <f>+$C$22*'11- 2011'!AL23</f>
        <v>0</v>
      </c>
      <c r="AH22" s="17">
        <f>+$C$22*'11- 2011'!AM23</f>
        <v>0</v>
      </c>
      <c r="AI22" s="2"/>
    </row>
    <row r="23" spans="1:35">
      <c r="A23" s="17">
        <v>16</v>
      </c>
      <c r="B23" s="17" t="str">
        <f>+'11- 2011'!C24</f>
        <v xml:space="preserve">HONORARIOS MEDICOS DEL 6 OCTUBRE AL 31 DE DICIEMBRE DE 2011 </v>
      </c>
      <c r="C23" s="17">
        <f>+'11- 2011'!H24/'11- 2011'!AN24</f>
        <v>393.23276748971193</v>
      </c>
      <c r="D23" s="17">
        <f>+$C$23*'11- 2011'!I24</f>
        <v>42469.138888888891</v>
      </c>
      <c r="E23" s="17">
        <f>+$C$23*'11- 2011'!J24</f>
        <v>42469.138888888891</v>
      </c>
      <c r="F23" s="17">
        <f>+$C$23*'11- 2011'!K24</f>
        <v>42469.138888888891</v>
      </c>
      <c r="G23" s="17">
        <f>+$C$23*'11- 2011'!L24</f>
        <v>0</v>
      </c>
      <c r="H23" s="17">
        <f>+$C$23*'11- 2011'!M24</f>
        <v>0</v>
      </c>
      <c r="I23" s="17">
        <f>+$C$23*'11- 2011'!N24</f>
        <v>42469.138888888891</v>
      </c>
      <c r="J23" s="17">
        <f>+$C$23*'11- 2011'!O24</f>
        <v>42469.138888888891</v>
      </c>
      <c r="K23" s="17">
        <f>+$C$23*'11- 2011'!P24</f>
        <v>42469.138888888891</v>
      </c>
      <c r="L23" s="17">
        <f>+$C$23*'11- 2011'!Q24</f>
        <v>0</v>
      </c>
      <c r="M23" s="17">
        <f>+$C$23*'11- 2011'!R24</f>
        <v>0</v>
      </c>
      <c r="N23" s="17">
        <f>+$C$23*'11- 2011'!S24</f>
        <v>0</v>
      </c>
      <c r="O23" s="17">
        <f>+$C$23*'11- 2011'!T24</f>
        <v>0</v>
      </c>
      <c r="P23" s="17">
        <f>+$C$23*'11- 2011'!U24</f>
        <v>0</v>
      </c>
      <c r="Q23" s="17">
        <f>+$C$23*'11- 2011'!V24</f>
        <v>0</v>
      </c>
      <c r="R23" s="17">
        <f>+$C$23*'11- 2011'!W24</f>
        <v>0</v>
      </c>
      <c r="S23" s="17">
        <f>+$C$23*'11- 2011'!X24</f>
        <v>0</v>
      </c>
      <c r="T23" s="17">
        <f>+$C$23*'11- 2011'!Y24</f>
        <v>0</v>
      </c>
      <c r="U23" s="17">
        <f>+$C$23*'11- 2011'!Z24</f>
        <v>0</v>
      </c>
      <c r="V23" s="17">
        <f>+$C$23*'11- 2011'!AA24</f>
        <v>0</v>
      </c>
      <c r="W23" s="17">
        <f>+$C$23*'11- 2011'!AB24</f>
        <v>0</v>
      </c>
      <c r="X23" s="17">
        <f>+$C$23*'11- 2011'!AC24</f>
        <v>0</v>
      </c>
      <c r="Y23" s="17">
        <f>+$C$23*'11- 2011'!AD24</f>
        <v>0</v>
      </c>
      <c r="Z23" s="17">
        <f>+$C$23*'11- 2011'!AE24</f>
        <v>0</v>
      </c>
      <c r="AA23" s="17">
        <f>+$C$23*'11- 2011'!AF24</f>
        <v>0</v>
      </c>
      <c r="AB23" s="17">
        <f>+$C$23*'11- 2011'!AG24</f>
        <v>0</v>
      </c>
      <c r="AC23" s="17">
        <f>+$C$23*'11- 2011'!AH24</f>
        <v>0</v>
      </c>
      <c r="AD23" s="17">
        <f>+$C$23*'11- 2011'!AI24</f>
        <v>0</v>
      </c>
      <c r="AE23" s="17">
        <f>+$C$23*'11- 2011'!AJ24</f>
        <v>0</v>
      </c>
      <c r="AF23" s="17">
        <f>+$C$23*'11- 2011'!AK24</f>
        <v>0</v>
      </c>
      <c r="AG23" s="17">
        <f>+$C$23*'11- 2011'!AL24</f>
        <v>0</v>
      </c>
      <c r="AH23" s="17">
        <f>+$C$23*'11- 2011'!AM24</f>
        <v>0</v>
      </c>
      <c r="AI23" s="2"/>
    </row>
    <row r="24" spans="1:35">
      <c r="A24" s="17">
        <v>17</v>
      </c>
      <c r="B24" s="17" t="str">
        <f>+'11- 2011'!C25</f>
        <v xml:space="preserve">HONORARIOS COMO REGENTE </v>
      </c>
      <c r="C24" s="17">
        <f>+'11- 2011'!H25/'11- 2011'!AN25</f>
        <v>104.16666666666667</v>
      </c>
      <c r="D24" s="17">
        <f>+$C$24*'11- 2011'!I25</f>
        <v>4166.666666666667</v>
      </c>
      <c r="E24" s="17">
        <f>+$C$24*'11- 2011'!J25</f>
        <v>4166.666666666667</v>
      </c>
      <c r="F24" s="17">
        <f>+$C$24*'11- 2011'!K25</f>
        <v>4166.666666666667</v>
      </c>
      <c r="G24" s="17">
        <f>+$C$24*'11- 2011'!L25</f>
        <v>0</v>
      </c>
      <c r="H24" s="17">
        <f>+$C$24*'11- 2011'!M25</f>
        <v>0</v>
      </c>
      <c r="I24" s="17">
        <f>+$C$24*'11- 2011'!N25</f>
        <v>4166.666666666667</v>
      </c>
      <c r="J24" s="17">
        <f>+$C$24*'11- 2011'!O25</f>
        <v>4166.666666666667</v>
      </c>
      <c r="K24" s="17">
        <f>+$C$24*'11- 2011'!P25</f>
        <v>4166.666666666667</v>
      </c>
      <c r="L24" s="17">
        <f>+$C$24*'11- 2011'!Q25</f>
        <v>0</v>
      </c>
      <c r="M24" s="17">
        <f>+$C$24*'11- 2011'!R25</f>
        <v>0</v>
      </c>
      <c r="N24" s="17">
        <f>+$C$24*'11- 2011'!S25</f>
        <v>0</v>
      </c>
      <c r="O24" s="17">
        <f>+$C$24*'11- 2011'!T25</f>
        <v>0</v>
      </c>
      <c r="P24" s="17">
        <f>+$C$24*'11- 2011'!U25</f>
        <v>0</v>
      </c>
      <c r="Q24" s="17">
        <f>+$C$24*'11- 2011'!V25</f>
        <v>0</v>
      </c>
      <c r="R24" s="17">
        <f>+$C$24*'11- 2011'!W25</f>
        <v>0</v>
      </c>
      <c r="S24" s="17">
        <f>+$C$24*'11- 2011'!X25</f>
        <v>0</v>
      </c>
      <c r="T24" s="17">
        <f>+$C$24*'11- 2011'!Y25</f>
        <v>0</v>
      </c>
      <c r="U24" s="17">
        <f>+$C$24*'11- 2011'!Z25</f>
        <v>0</v>
      </c>
      <c r="V24" s="17">
        <f>+$C$24*'11- 2011'!AA25</f>
        <v>0</v>
      </c>
      <c r="W24" s="17">
        <f>+$C$24*'11- 2011'!AB25</f>
        <v>0</v>
      </c>
      <c r="X24" s="17">
        <f>+$C$24*'11- 2011'!AC25</f>
        <v>0</v>
      </c>
      <c r="Y24" s="17">
        <f>+$C$24*'11- 2011'!AD25</f>
        <v>0</v>
      </c>
      <c r="Z24" s="17">
        <f>+$C$24*'11- 2011'!AE25</f>
        <v>0</v>
      </c>
      <c r="AA24" s="17">
        <f>+$C$24*'11- 2011'!AF25</f>
        <v>0</v>
      </c>
      <c r="AB24" s="17">
        <f>+$C$24*'11- 2011'!AG25</f>
        <v>0</v>
      </c>
      <c r="AC24" s="17">
        <f>+$C$24*'11- 2011'!AH25</f>
        <v>0</v>
      </c>
      <c r="AD24" s="17">
        <f>+$C$24*'11- 2011'!AI25</f>
        <v>0</v>
      </c>
      <c r="AE24" s="17">
        <f>+$C$24*'11- 2011'!AJ25</f>
        <v>0</v>
      </c>
      <c r="AF24" s="17">
        <f>+$C$24*'11- 2011'!AK25</f>
        <v>0</v>
      </c>
      <c r="AG24" s="17">
        <f>+$C$24*'11- 2011'!AL25</f>
        <v>0</v>
      </c>
      <c r="AH24" s="17">
        <f>+$C$24*'11- 2011'!AM25</f>
        <v>0</v>
      </c>
      <c r="AI24" s="2"/>
    </row>
    <row r="25" spans="1:35">
      <c r="A25" s="17">
        <v>18</v>
      </c>
      <c r="B25" s="17" t="str">
        <f>+'11- 2011'!C26</f>
        <v xml:space="preserve">HONORARIOS NUTRICIONISTA </v>
      </c>
      <c r="C25" s="17">
        <f>+'11- 2011'!H26/'11- 2011'!AN26</f>
        <v>277.77777777777777</v>
      </c>
      <c r="D25" s="17">
        <f>+$C$25*'11- 2011'!I26</f>
        <v>0</v>
      </c>
      <c r="E25" s="17">
        <f>+$C$25*'11- 2011'!J26</f>
        <v>0</v>
      </c>
      <c r="F25" s="17">
        <f>+$C$25*'11- 2011'!K26</f>
        <v>0</v>
      </c>
      <c r="G25" s="17">
        <f>+$C$25*'11- 2011'!L26</f>
        <v>0</v>
      </c>
      <c r="H25" s="17">
        <f>+$C$25*'11- 2011'!M26</f>
        <v>0</v>
      </c>
      <c r="I25" s="17">
        <f>+$C$25*'11- 2011'!N26</f>
        <v>33333.333333333336</v>
      </c>
      <c r="J25" s="17">
        <f>+$C$25*'11- 2011'!O26</f>
        <v>0</v>
      </c>
      <c r="K25" s="17">
        <f>+$C$25*'11- 2011'!P26</f>
        <v>0</v>
      </c>
      <c r="L25" s="17">
        <f>+$C$25*'11- 2011'!Q26</f>
        <v>0</v>
      </c>
      <c r="M25" s="17">
        <f>+$C$25*'11- 2011'!R26</f>
        <v>0</v>
      </c>
      <c r="N25" s="17">
        <f>+$C$25*'11- 2011'!S26</f>
        <v>0</v>
      </c>
      <c r="O25" s="17">
        <f>+$C$25*'11- 2011'!T26</f>
        <v>0</v>
      </c>
      <c r="P25" s="17">
        <f>+$C$25*'11- 2011'!U26</f>
        <v>0</v>
      </c>
      <c r="Q25" s="17">
        <f>+$C$25*'11- 2011'!V26</f>
        <v>0</v>
      </c>
      <c r="R25" s="17">
        <f>+$C$25*'11- 2011'!W26</f>
        <v>0</v>
      </c>
      <c r="S25" s="17">
        <f>+$C$25*'11- 2011'!X26</f>
        <v>0</v>
      </c>
      <c r="T25" s="17">
        <f>+$C$25*'11- 2011'!Y26</f>
        <v>0</v>
      </c>
      <c r="U25" s="17">
        <f>+$C$25*'11- 2011'!Z26</f>
        <v>0</v>
      </c>
      <c r="V25" s="17">
        <f>+$C$25*'11- 2011'!AA26</f>
        <v>0</v>
      </c>
      <c r="W25" s="17">
        <f>+$C$25*'11- 2011'!AB26</f>
        <v>0</v>
      </c>
      <c r="X25" s="17">
        <f>+$C$25*'11- 2011'!AC26</f>
        <v>0</v>
      </c>
      <c r="Y25" s="17">
        <f>+$C$25*'11- 2011'!AD26</f>
        <v>0</v>
      </c>
      <c r="Z25" s="17">
        <f>+$C$25*'11- 2011'!AE26</f>
        <v>0</v>
      </c>
      <c r="AA25" s="17">
        <f>+$C$25*'11- 2011'!AF26</f>
        <v>0</v>
      </c>
      <c r="AB25" s="17">
        <f>+$C$25*'11- 2011'!AG26</f>
        <v>0</v>
      </c>
      <c r="AC25" s="17">
        <f>+$C$25*'11- 2011'!AH26</f>
        <v>0</v>
      </c>
      <c r="AD25" s="17">
        <f>+$C$25*'11- 2011'!AI26</f>
        <v>0</v>
      </c>
      <c r="AE25" s="17">
        <f>+$C$25*'11- 2011'!AJ26</f>
        <v>0</v>
      </c>
      <c r="AF25" s="17">
        <f>+$C$25*'11- 2011'!AK26</f>
        <v>0</v>
      </c>
      <c r="AG25" s="17">
        <f>+$C$25*'11- 2011'!AL26</f>
        <v>0</v>
      </c>
      <c r="AH25" s="17">
        <f>+$C$25*'11- 2011'!AM26</f>
        <v>0</v>
      </c>
      <c r="AI25" s="2"/>
    </row>
    <row r="26" spans="1:35">
      <c r="A26" s="15">
        <v>19</v>
      </c>
      <c r="B26" s="17" t="str">
        <f>+'11- 2011'!C27</f>
        <v xml:space="preserve">HONORARIOS MEDICOS DEL 2 AL 31 DE DICIEMBRE DE 2011 </v>
      </c>
      <c r="C26" s="17">
        <f>+'11- 2011'!H27/'11- 2011'!AN27</f>
        <v>424.38271604938274</v>
      </c>
      <c r="D26" s="17">
        <f>+$C$26*'11- 2011'!I27</f>
        <v>45833.333333333336</v>
      </c>
      <c r="E26" s="17">
        <f>+$C$26*'11- 2011'!J27</f>
        <v>45833.333333333336</v>
      </c>
      <c r="F26" s="17">
        <f>+$C$26*'11- 2011'!K27</f>
        <v>45833.333333333336</v>
      </c>
      <c r="G26" s="17">
        <f>+$C$26*'11- 2011'!L27</f>
        <v>0</v>
      </c>
      <c r="H26" s="17">
        <f>+$C$26*'11- 2011'!M27</f>
        <v>0</v>
      </c>
      <c r="I26" s="17">
        <f>+$C$26*'11- 2011'!N27</f>
        <v>45833.333333333336</v>
      </c>
      <c r="J26" s="17">
        <f>+$C$26*'11- 2011'!O27</f>
        <v>45833.333333333336</v>
      </c>
      <c r="K26" s="17">
        <f>+$C$26*'11- 2011'!P27</f>
        <v>45833.333333333336</v>
      </c>
      <c r="L26" s="17">
        <f>+$C$26*'11- 2011'!Q27</f>
        <v>0</v>
      </c>
      <c r="M26" s="17">
        <f>+$C$26*'11- 2011'!R27</f>
        <v>0</v>
      </c>
      <c r="N26" s="17">
        <f>+$C$26*'11- 2011'!S27</f>
        <v>0</v>
      </c>
      <c r="O26" s="17">
        <f>+$C$26*'11- 2011'!T27</f>
        <v>0</v>
      </c>
      <c r="P26" s="17">
        <f>+$C$26*'11- 2011'!U27</f>
        <v>0</v>
      </c>
      <c r="Q26" s="17">
        <f>+$C$26*'11- 2011'!V27</f>
        <v>0</v>
      </c>
      <c r="R26" s="17">
        <f>+$C$26*'11- 2011'!W27</f>
        <v>0</v>
      </c>
      <c r="S26" s="17">
        <f>+$C$26*'11- 2011'!X27</f>
        <v>0</v>
      </c>
      <c r="T26" s="17">
        <f>+$C$26*'11- 2011'!Y27</f>
        <v>0</v>
      </c>
      <c r="U26" s="17">
        <f>+$C$26*'11- 2011'!Z27</f>
        <v>0</v>
      </c>
      <c r="V26" s="17">
        <f>+$C$26*'11- 2011'!AA27</f>
        <v>0</v>
      </c>
      <c r="W26" s="17">
        <f>+$C$26*'11- 2011'!AB27</f>
        <v>0</v>
      </c>
      <c r="X26" s="17">
        <f>+$C$26*'11- 2011'!AC27</f>
        <v>0</v>
      </c>
      <c r="Y26" s="17">
        <f>+$C$26*'11- 2011'!AD27</f>
        <v>0</v>
      </c>
      <c r="Z26" s="17">
        <f>+$C$26*'11- 2011'!AE27</f>
        <v>0</v>
      </c>
      <c r="AA26" s="17">
        <f>+$C$26*'11- 2011'!AF27</f>
        <v>0</v>
      </c>
      <c r="AB26" s="17">
        <f>+$C$26*'11- 2011'!AG27</f>
        <v>0</v>
      </c>
      <c r="AC26" s="17">
        <f>+$C$26*'11- 2011'!AH27</f>
        <v>0</v>
      </c>
      <c r="AD26" s="17">
        <f>+$C$26*'11- 2011'!AI27</f>
        <v>0</v>
      </c>
      <c r="AE26" s="17">
        <f>+$C$26*'11- 2011'!AJ27</f>
        <v>0</v>
      </c>
      <c r="AF26" s="17">
        <f>+$C$26*'11- 2011'!AK27</f>
        <v>0</v>
      </c>
      <c r="AG26" s="17">
        <f>+$C$26*'11- 2011'!AL27</f>
        <v>0</v>
      </c>
      <c r="AH26" s="17">
        <f>+$C$26*'11- 2011'!AM27</f>
        <v>0</v>
      </c>
      <c r="AI26" s="2"/>
    </row>
    <row r="27" spans="1:35" ht="15" thickBot="1">
      <c r="A27" s="15">
        <v>20</v>
      </c>
      <c r="B27" s="17" t="s">
        <v>246</v>
      </c>
      <c r="C27" s="17">
        <f>+'11- 2011'!H28/'11- 2011'!AN28</f>
        <v>833.33333333333337</v>
      </c>
      <c r="D27" s="17">
        <f>+$C$27*'11- 2011'!I28</f>
        <v>8333.3333333333339</v>
      </c>
      <c r="E27" s="17">
        <f>+$C$27*'11- 2011'!J28</f>
        <v>8333.3333333333339</v>
      </c>
      <c r="F27" s="17">
        <f>+$C$27*'11- 2011'!K28</f>
        <v>8333.3333333333339</v>
      </c>
      <c r="G27" s="17">
        <f>+$C$27*'11- 2011'!L28</f>
        <v>0</v>
      </c>
      <c r="H27" s="17">
        <f>+$C$27*'11- 2011'!M28</f>
        <v>0</v>
      </c>
      <c r="I27" s="17">
        <f>+$C$27*'11- 2011'!N28</f>
        <v>50000</v>
      </c>
      <c r="J27" s="17">
        <f>+$C$27*'11- 2011'!O28</f>
        <v>8333.3333333333339</v>
      </c>
      <c r="K27" s="17">
        <f>+$C$27*'11- 2011'!P28</f>
        <v>8333.3333333333339</v>
      </c>
      <c r="L27" s="17">
        <f>+$C$27*'11- 2011'!Q28</f>
        <v>0</v>
      </c>
      <c r="M27" s="17">
        <f>+$C$27*'11- 2011'!R28</f>
        <v>0</v>
      </c>
      <c r="N27" s="17">
        <f>+$C$27*'11- 2011'!S28</f>
        <v>0</v>
      </c>
      <c r="O27" s="17">
        <f>+$C$27*'11- 2011'!T28</f>
        <v>0</v>
      </c>
      <c r="P27" s="17">
        <f>+$C$27*'11- 2011'!U28</f>
        <v>0</v>
      </c>
      <c r="Q27" s="17">
        <f>+$C$27*'11- 2011'!V28</f>
        <v>0</v>
      </c>
      <c r="R27" s="17">
        <f>+$C$27*'11- 2011'!W28</f>
        <v>0</v>
      </c>
      <c r="S27" s="17">
        <f>+$C$27*'11- 2011'!X28</f>
        <v>0</v>
      </c>
      <c r="T27" s="17">
        <f>+$C$27*'11- 2011'!Y28</f>
        <v>0</v>
      </c>
      <c r="U27" s="17">
        <f>+$C$27*'11- 2011'!Z28</f>
        <v>0</v>
      </c>
      <c r="V27" s="17">
        <f>+$C$27*'11- 2011'!AA28</f>
        <v>0</v>
      </c>
      <c r="W27" s="17">
        <f>+$C$27*'11- 2011'!AB28</f>
        <v>0</v>
      </c>
      <c r="X27" s="17">
        <f>+$C$27*'11- 2011'!AC28</f>
        <v>0</v>
      </c>
      <c r="Y27" s="17">
        <f>+$C$27*'11- 2011'!AD28</f>
        <v>0</v>
      </c>
      <c r="Z27" s="17">
        <f>+$C$27*'11- 2011'!AE28</f>
        <v>0</v>
      </c>
      <c r="AA27" s="17">
        <f>+$C$27*'11- 2011'!AF28</f>
        <v>0</v>
      </c>
      <c r="AB27" s="17">
        <f>+$C$27*'11- 2011'!AG28</f>
        <v>0</v>
      </c>
      <c r="AC27" s="17">
        <f>+$C$27*'11- 2011'!AH28</f>
        <v>0</v>
      </c>
      <c r="AD27" s="17">
        <f>+$C$27*'11- 2011'!AI28</f>
        <v>8333.3333333333339</v>
      </c>
      <c r="AE27" s="17">
        <f>+$C$27*'11- 2011'!AJ28</f>
        <v>0</v>
      </c>
      <c r="AF27" s="17">
        <f>+$C$27*'11- 2011'!AK28</f>
        <v>0</v>
      </c>
      <c r="AG27" s="17">
        <f>+$C$27*'11- 2011'!AL28</f>
        <v>0</v>
      </c>
      <c r="AH27" s="17">
        <f>+$C$26*'11- 2011'!AM28</f>
        <v>0</v>
      </c>
      <c r="AI27" s="2"/>
    </row>
    <row r="28" spans="1:35" ht="15" thickBot="1">
      <c r="A28" s="17"/>
      <c r="B28" s="150" t="s">
        <v>84</v>
      </c>
      <c r="C28" s="151"/>
      <c r="D28" s="35">
        <f>SUM(D8:D27)</f>
        <v>299774.69444444444</v>
      </c>
      <c r="E28" s="35">
        <f t="shared" ref="E28:H28" si="0">SUM(E8:E27)</f>
        <v>282274.69444444444</v>
      </c>
      <c r="F28" s="35">
        <f t="shared" si="0"/>
        <v>282274.69444444444</v>
      </c>
      <c r="G28" s="35">
        <f t="shared" si="0"/>
        <v>0</v>
      </c>
      <c r="H28" s="35">
        <f t="shared" si="0"/>
        <v>222416.66666666669</v>
      </c>
      <c r="I28" s="35">
        <f t="shared" ref="I28" si="1">SUM(I8:I27)</f>
        <v>382274.69444444438</v>
      </c>
      <c r="J28" s="35">
        <f t="shared" ref="J28" si="2">SUM(J8:J27)</f>
        <v>282274.69444444444</v>
      </c>
      <c r="K28" s="35">
        <f t="shared" ref="K28" si="3">SUM(K8:K27)</f>
        <v>282274.69444444444</v>
      </c>
      <c r="L28" s="35">
        <f t="shared" ref="L28" si="4">SUM(L8:L27)</f>
        <v>0</v>
      </c>
      <c r="M28" s="35">
        <f t="shared" ref="M28" si="5">SUM(M8:M27)</f>
        <v>0</v>
      </c>
      <c r="N28" s="35">
        <f t="shared" ref="N28" si="6">SUM(N8:N27)</f>
        <v>0</v>
      </c>
      <c r="O28" s="35">
        <f t="shared" ref="O28" si="7">SUM(O8:O27)</f>
        <v>0</v>
      </c>
      <c r="P28" s="35">
        <f t="shared" ref="P28" si="8">SUM(P8:P27)</f>
        <v>0</v>
      </c>
      <c r="Q28" s="35">
        <f t="shared" ref="Q28" si="9">SUM(Q8:Q27)</f>
        <v>0</v>
      </c>
      <c r="R28" s="35">
        <f t="shared" ref="R28" si="10">SUM(R8:R27)</f>
        <v>0</v>
      </c>
      <c r="S28" s="35">
        <f t="shared" ref="S28" si="11">SUM(S8:S27)</f>
        <v>0</v>
      </c>
      <c r="T28" s="35">
        <f t="shared" ref="T28" si="12">SUM(T8:T27)</f>
        <v>102083.33333333334</v>
      </c>
      <c r="U28" s="35">
        <f t="shared" ref="U28" si="13">SUM(U8:U27)</f>
        <v>0</v>
      </c>
      <c r="V28" s="35">
        <f t="shared" ref="V28" si="14">SUM(V8:V27)</f>
        <v>0</v>
      </c>
      <c r="W28" s="35">
        <f t="shared" ref="W28" si="15">SUM(W8:W27)</f>
        <v>0</v>
      </c>
      <c r="X28" s="35">
        <f t="shared" ref="X28" si="16">SUM(X8:X27)</f>
        <v>0</v>
      </c>
      <c r="Y28" s="35">
        <f t="shared" ref="Y28" si="17">SUM(Y8:Y27)</f>
        <v>0</v>
      </c>
      <c r="Z28" s="35">
        <f t="shared" ref="Z28" si="18">SUM(Z8:Z27)</f>
        <v>0</v>
      </c>
      <c r="AA28" s="35">
        <f t="shared" ref="AA28" si="19">SUM(AA8:AA27)</f>
        <v>0</v>
      </c>
      <c r="AB28" s="35">
        <f t="shared" ref="AB28" si="20">SUM(AB8:AB27)</f>
        <v>0</v>
      </c>
      <c r="AC28" s="35">
        <f t="shared" ref="AC28" si="21">SUM(AC8:AC27)</f>
        <v>0</v>
      </c>
      <c r="AD28" s="35">
        <f t="shared" ref="AD28" si="22">SUM(AD8:AD27)</f>
        <v>58333.333333333336</v>
      </c>
      <c r="AE28" s="35">
        <f t="shared" ref="AE28" si="23">SUM(AE8:AE27)</f>
        <v>0</v>
      </c>
      <c r="AF28" s="35">
        <f t="shared" ref="AF28" si="24">SUM(AF8:AF27)</f>
        <v>0</v>
      </c>
      <c r="AG28" s="35">
        <f t="shared" ref="AG28" si="25">SUM(AG8:AG27)</f>
        <v>58437.5</v>
      </c>
      <c r="AH28" s="35">
        <f t="shared" ref="AH28" si="26">SUM(AH8:AH27)</f>
        <v>0</v>
      </c>
      <c r="AI28" s="21"/>
    </row>
    <row r="29" spans="1:35" ht="15" thickBot="1">
      <c r="A29" s="17"/>
      <c r="B29" s="158" t="s">
        <v>85</v>
      </c>
      <c r="C29" s="151"/>
      <c r="D29" s="35">
        <f t="shared" ref="D29:AH29" si="27">+D28*12</f>
        <v>3597296.333333333</v>
      </c>
      <c r="E29" s="35">
        <f t="shared" si="27"/>
        <v>3387296.333333333</v>
      </c>
      <c r="F29" s="35">
        <f t="shared" si="27"/>
        <v>3387296.333333333</v>
      </c>
      <c r="G29" s="35">
        <f t="shared" si="27"/>
        <v>0</v>
      </c>
      <c r="H29" s="35">
        <f t="shared" si="27"/>
        <v>2669000</v>
      </c>
      <c r="I29" s="35">
        <f t="shared" si="27"/>
        <v>4587296.3333333321</v>
      </c>
      <c r="J29" s="35">
        <f t="shared" si="27"/>
        <v>3387296.333333333</v>
      </c>
      <c r="K29" s="35">
        <f t="shared" si="27"/>
        <v>3387296.333333333</v>
      </c>
      <c r="L29" s="35">
        <f t="shared" si="27"/>
        <v>0</v>
      </c>
      <c r="M29" s="35">
        <f t="shared" si="27"/>
        <v>0</v>
      </c>
      <c r="N29" s="35">
        <f t="shared" si="27"/>
        <v>0</v>
      </c>
      <c r="O29" s="35">
        <f t="shared" si="27"/>
        <v>0</v>
      </c>
      <c r="P29" s="35">
        <f t="shared" si="27"/>
        <v>0</v>
      </c>
      <c r="Q29" s="35">
        <f t="shared" si="27"/>
        <v>0</v>
      </c>
      <c r="R29" s="35">
        <f t="shared" si="27"/>
        <v>0</v>
      </c>
      <c r="S29" s="35">
        <f t="shared" si="27"/>
        <v>0</v>
      </c>
      <c r="T29" s="35">
        <f t="shared" si="27"/>
        <v>1225000</v>
      </c>
      <c r="U29" s="35">
        <f t="shared" si="27"/>
        <v>0</v>
      </c>
      <c r="V29" s="35">
        <f t="shared" si="27"/>
        <v>0</v>
      </c>
      <c r="W29" s="35">
        <f t="shared" si="27"/>
        <v>0</v>
      </c>
      <c r="X29" s="35">
        <f t="shared" si="27"/>
        <v>0</v>
      </c>
      <c r="Y29" s="35">
        <f t="shared" si="27"/>
        <v>0</v>
      </c>
      <c r="Z29" s="35">
        <f t="shared" si="27"/>
        <v>0</v>
      </c>
      <c r="AA29" s="35">
        <f t="shared" si="27"/>
        <v>0</v>
      </c>
      <c r="AB29" s="35">
        <f t="shared" si="27"/>
        <v>0</v>
      </c>
      <c r="AC29" s="35">
        <f t="shared" si="27"/>
        <v>0</v>
      </c>
      <c r="AD29" s="35">
        <f t="shared" si="27"/>
        <v>700000</v>
      </c>
      <c r="AE29" s="35">
        <f t="shared" si="27"/>
        <v>0</v>
      </c>
      <c r="AF29" s="35">
        <f t="shared" si="27"/>
        <v>0</v>
      </c>
      <c r="AG29" s="35">
        <f t="shared" si="27"/>
        <v>701250</v>
      </c>
      <c r="AH29" s="35">
        <f t="shared" si="27"/>
        <v>0</v>
      </c>
      <c r="AI29" s="107">
        <f>SUM(D29:AH29)</f>
        <v>27029027.999999996</v>
      </c>
    </row>
    <row r="30" spans="1:35">
      <c r="A30" s="2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5" ht="15" thickBot="1">
      <c r="A31" s="22"/>
      <c r="B31" t="s">
        <v>96</v>
      </c>
      <c r="C31" s="41">
        <v>1.0243679003297912</v>
      </c>
    </row>
    <row r="32" spans="1:35" ht="15" thickBot="1">
      <c r="A32" s="22"/>
      <c r="B32" s="146" t="s">
        <v>97</v>
      </c>
      <c r="C32" s="146"/>
      <c r="D32" s="39">
        <f>+D29*$C$31</f>
        <v>3684954.8918407229</v>
      </c>
      <c r="E32" s="39">
        <f t="shared" ref="E32:AH32" si="28">+E29*$C$31</f>
        <v>3469837.6327714669</v>
      </c>
      <c r="F32" s="39">
        <f t="shared" si="28"/>
        <v>3469837.6327714669</v>
      </c>
      <c r="G32" s="39">
        <f t="shared" si="28"/>
        <v>0</v>
      </c>
      <c r="H32" s="39">
        <f t="shared" si="28"/>
        <v>2734037.9259802126</v>
      </c>
      <c r="I32" s="39">
        <f t="shared" si="28"/>
        <v>4699079.1131672151</v>
      </c>
      <c r="J32" s="39">
        <f t="shared" si="28"/>
        <v>3469837.6327714669</v>
      </c>
      <c r="K32" s="39">
        <f t="shared" si="28"/>
        <v>3469837.6327714669</v>
      </c>
      <c r="L32" s="39">
        <f t="shared" si="28"/>
        <v>0</v>
      </c>
      <c r="M32" s="39">
        <f t="shared" si="28"/>
        <v>0</v>
      </c>
      <c r="N32" s="39">
        <f t="shared" si="28"/>
        <v>0</v>
      </c>
      <c r="O32" s="39">
        <f t="shared" si="28"/>
        <v>0</v>
      </c>
      <c r="P32" s="39">
        <f t="shared" si="28"/>
        <v>0</v>
      </c>
      <c r="Q32" s="39">
        <f t="shared" si="28"/>
        <v>0</v>
      </c>
      <c r="R32" s="39">
        <f t="shared" si="28"/>
        <v>0</v>
      </c>
      <c r="S32" s="39">
        <f t="shared" si="28"/>
        <v>0</v>
      </c>
      <c r="T32" s="39">
        <f t="shared" si="28"/>
        <v>1254850.6779039942</v>
      </c>
      <c r="U32" s="39">
        <f t="shared" si="28"/>
        <v>0</v>
      </c>
      <c r="V32" s="39">
        <f t="shared" si="28"/>
        <v>0</v>
      </c>
      <c r="W32" s="39">
        <f t="shared" si="28"/>
        <v>0</v>
      </c>
      <c r="X32" s="39">
        <f t="shared" si="28"/>
        <v>0</v>
      </c>
      <c r="Y32" s="39">
        <f t="shared" si="28"/>
        <v>0</v>
      </c>
      <c r="Z32" s="39">
        <f t="shared" si="28"/>
        <v>0</v>
      </c>
      <c r="AA32" s="39">
        <f t="shared" si="28"/>
        <v>0</v>
      </c>
      <c r="AB32" s="39">
        <f t="shared" si="28"/>
        <v>0</v>
      </c>
      <c r="AC32" s="39">
        <f t="shared" si="28"/>
        <v>0</v>
      </c>
      <c r="AD32" s="39">
        <f t="shared" si="28"/>
        <v>717057.53023085382</v>
      </c>
      <c r="AE32" s="39">
        <f t="shared" si="28"/>
        <v>0</v>
      </c>
      <c r="AF32" s="39">
        <f t="shared" si="28"/>
        <v>0</v>
      </c>
      <c r="AG32" s="39">
        <f t="shared" si="28"/>
        <v>718337.99010626611</v>
      </c>
      <c r="AH32" s="39">
        <f t="shared" si="28"/>
        <v>0</v>
      </c>
    </row>
    <row r="33" spans="1:1">
      <c r="A33" s="22"/>
    </row>
    <row r="34" spans="1:1">
      <c r="A34" s="22"/>
    </row>
    <row r="35" spans="1:1">
      <c r="A35" s="22"/>
    </row>
    <row r="36" spans="1:1">
      <c r="A36" s="36"/>
    </row>
    <row r="37" spans="1:1">
      <c r="A37" s="36"/>
    </row>
  </sheetData>
  <mergeCells count="11">
    <mergeCell ref="B32:C32"/>
    <mergeCell ref="AF5:AH5"/>
    <mergeCell ref="B28:C28"/>
    <mergeCell ref="B29:C2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B408"/>
  <sheetViews>
    <sheetView topLeftCell="A3" workbookViewId="0">
      <selection activeCell="H20" sqref="H20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41" style="2" customWidth="1"/>
    <col min="4" max="4" width="10.6640625" style="2" customWidth="1"/>
    <col min="5" max="5" width="9.5546875" style="2" customWidth="1"/>
    <col min="6" max="6" width="10.6640625" style="2" customWidth="1"/>
    <col min="7" max="7" width="7.33203125" style="2" customWidth="1"/>
    <col min="8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44" width="11.44140625" style="100"/>
    <col min="45" max="16384" width="11.44140625" style="2"/>
  </cols>
  <sheetData>
    <row r="1" spans="1:54">
      <c r="B1" s="1"/>
      <c r="C1" s="1"/>
      <c r="F1" s="42"/>
      <c r="G1" s="42"/>
      <c r="H1" s="42"/>
      <c r="I1" s="42"/>
      <c r="J1" s="42"/>
      <c r="K1" s="42"/>
      <c r="L1" s="42"/>
      <c r="M1" s="29"/>
      <c r="N1" s="29"/>
      <c r="O1" s="29"/>
    </row>
    <row r="2" spans="1:54">
      <c r="F2" s="42"/>
      <c r="G2" s="42"/>
      <c r="H2" s="42"/>
      <c r="I2" s="42"/>
      <c r="J2" s="42"/>
      <c r="K2" s="42"/>
      <c r="L2" s="42"/>
      <c r="M2" s="29"/>
      <c r="N2" s="29"/>
      <c r="O2" s="29"/>
    </row>
    <row r="4" spans="1:54" ht="18.600000000000001" thickBot="1">
      <c r="B4" s="3" t="s">
        <v>0</v>
      </c>
    </row>
    <row r="5" spans="1:54" ht="15" thickBot="1">
      <c r="B5" s="130" t="s">
        <v>91</v>
      </c>
      <c r="C5" s="131"/>
      <c r="D5" s="131"/>
      <c r="E5" s="131"/>
      <c r="F5" s="131"/>
      <c r="G5" s="131"/>
      <c r="H5" s="131"/>
      <c r="I5" s="131"/>
      <c r="J5" s="132"/>
    </row>
    <row r="6" spans="1:54" s="4" customFormat="1" ht="15" thickBot="1">
      <c r="B6" s="159" t="s">
        <v>1</v>
      </c>
      <c r="C6" s="160"/>
      <c r="D6" s="160"/>
      <c r="E6" s="160"/>
      <c r="F6" s="160"/>
      <c r="G6" s="161"/>
      <c r="H6" s="161"/>
      <c r="I6" s="162" t="s">
        <v>2</v>
      </c>
      <c r="J6" s="161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7"/>
      <c r="AN6" s="43"/>
      <c r="AO6" s="101"/>
      <c r="AP6" s="101"/>
      <c r="AQ6" s="101"/>
      <c r="AR6" s="101"/>
    </row>
    <row r="7" spans="1:54" s="4" customFormat="1" ht="15.75" customHeight="1" thickBot="1">
      <c r="A7" s="67"/>
      <c r="B7" s="68"/>
      <c r="C7" s="69"/>
      <c r="D7" s="68"/>
      <c r="E7" s="68"/>
      <c r="F7" s="65"/>
      <c r="G7" s="138" t="s">
        <v>9</v>
      </c>
      <c r="H7" s="138"/>
      <c r="I7" s="139" t="s">
        <v>10</v>
      </c>
      <c r="J7" s="140"/>
      <c r="K7" s="141" t="s">
        <v>11</v>
      </c>
      <c r="L7" s="142"/>
      <c r="M7" s="142"/>
      <c r="N7" s="142"/>
      <c r="O7" s="140"/>
      <c r="P7" s="141" t="s">
        <v>12</v>
      </c>
      <c r="Q7" s="142"/>
      <c r="R7" s="142"/>
      <c r="S7" s="142"/>
      <c r="T7" s="142"/>
      <c r="U7" s="142"/>
      <c r="V7" s="142"/>
      <c r="W7" s="143" t="s">
        <v>13</v>
      </c>
      <c r="X7" s="144"/>
      <c r="Y7" s="143" t="s">
        <v>14</v>
      </c>
      <c r="Z7" s="145"/>
      <c r="AA7" s="145"/>
      <c r="AB7" s="144"/>
      <c r="AC7" s="143" t="s">
        <v>15</v>
      </c>
      <c r="AD7" s="145"/>
      <c r="AE7" s="145"/>
      <c r="AF7" s="145"/>
      <c r="AG7" s="145"/>
      <c r="AH7" s="145"/>
      <c r="AI7" s="145"/>
      <c r="AJ7" s="144"/>
      <c r="AK7" s="136" t="s">
        <v>16</v>
      </c>
      <c r="AL7" s="135"/>
      <c r="AM7" s="137"/>
      <c r="AN7" s="44"/>
      <c r="AO7" s="99"/>
      <c r="AP7" s="99"/>
      <c r="AQ7" s="99"/>
      <c r="AR7" s="102"/>
      <c r="AS7" s="6"/>
    </row>
    <row r="8" spans="1:54" s="4" customFormat="1" ht="51.6" thickBot="1">
      <c r="A8" s="50" t="s">
        <v>86</v>
      </c>
      <c r="B8" s="63" t="s">
        <v>4</v>
      </c>
      <c r="C8" s="50" t="s">
        <v>5</v>
      </c>
      <c r="D8" s="51" t="s">
        <v>6</v>
      </c>
      <c r="E8" s="63" t="s">
        <v>7</v>
      </c>
      <c r="F8" s="66" t="s">
        <v>8</v>
      </c>
      <c r="G8" s="49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5" t="s">
        <v>3</v>
      </c>
      <c r="AO8" s="102"/>
      <c r="AP8" s="102"/>
      <c r="AQ8" s="102"/>
      <c r="AR8" s="102"/>
      <c r="AS8" s="6"/>
    </row>
    <row r="9" spans="1:54">
      <c r="A9" s="15">
        <v>1</v>
      </c>
      <c r="B9" s="89" t="s">
        <v>196</v>
      </c>
      <c r="C9" s="83" t="s">
        <v>198</v>
      </c>
      <c r="D9" s="84">
        <v>19</v>
      </c>
      <c r="E9" s="38" t="s">
        <v>111</v>
      </c>
      <c r="F9" s="72"/>
      <c r="G9" s="85">
        <v>720</v>
      </c>
      <c r="H9" s="90">
        <f>2200000/12</f>
        <v>183333.33333333334</v>
      </c>
      <c r="I9" s="38">
        <v>120</v>
      </c>
      <c r="J9" s="38">
        <v>120</v>
      </c>
      <c r="K9" s="38">
        <v>120</v>
      </c>
      <c r="L9" s="38"/>
      <c r="M9" s="38"/>
      <c r="N9" s="38">
        <v>120</v>
      </c>
      <c r="O9" s="38">
        <v>120</v>
      </c>
      <c r="P9" s="38">
        <v>120</v>
      </c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91"/>
      <c r="AC9" s="9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>
        <f>SUM(I9:AM9)</f>
        <v>720</v>
      </c>
      <c r="AO9" s="103"/>
      <c r="AP9" s="103"/>
      <c r="AQ9" s="103"/>
      <c r="AR9" s="103"/>
      <c r="AS9"/>
      <c r="AT9"/>
      <c r="AU9"/>
      <c r="AV9"/>
      <c r="AW9"/>
      <c r="AX9"/>
      <c r="AY9"/>
      <c r="AZ9"/>
      <c r="BA9"/>
      <c r="BB9"/>
    </row>
    <row r="10" spans="1:54">
      <c r="A10" s="17">
        <v>2</v>
      </c>
      <c r="B10" s="89" t="s">
        <v>178</v>
      </c>
      <c r="C10" s="93" t="s">
        <v>199</v>
      </c>
      <c r="D10" s="94">
        <v>1</v>
      </c>
      <c r="E10" s="95" t="s">
        <v>200</v>
      </c>
      <c r="F10" s="95"/>
      <c r="G10" s="86">
        <v>32</v>
      </c>
      <c r="H10" s="86">
        <f>8160000/12</f>
        <v>680000</v>
      </c>
      <c r="I10" s="38"/>
      <c r="J10" s="38"/>
      <c r="K10" s="38"/>
      <c r="L10" s="38"/>
      <c r="M10" s="38">
        <v>32</v>
      </c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79"/>
      <c r="AC10" s="80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72">
        <f t="shared" ref="AN10:AN24" si="0">SUM(I10:AM10)</f>
        <v>32</v>
      </c>
      <c r="AO10" s="103"/>
      <c r="AP10" s="103"/>
      <c r="AQ10" s="103"/>
      <c r="AR10" s="103"/>
      <c r="AS10"/>
      <c r="AT10"/>
      <c r="AU10"/>
      <c r="AV10"/>
      <c r="AW10"/>
      <c r="AX10"/>
      <c r="AY10"/>
      <c r="AZ10"/>
      <c r="BA10"/>
      <c r="BB10"/>
    </row>
    <row r="11" spans="1:54">
      <c r="A11" s="17">
        <v>3</v>
      </c>
      <c r="B11" s="89" t="s">
        <v>201</v>
      </c>
      <c r="C11" s="93" t="s">
        <v>202</v>
      </c>
      <c r="D11" s="94">
        <v>6</v>
      </c>
      <c r="E11" s="95" t="s">
        <v>200</v>
      </c>
      <c r="F11" s="95"/>
      <c r="G11" s="86">
        <v>32</v>
      </c>
      <c r="H11" s="86">
        <f>1000000</f>
        <v>1000000</v>
      </c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>
        <v>32</v>
      </c>
      <c r="Z11" s="38"/>
      <c r="AA11" s="38"/>
      <c r="AB11" s="79"/>
      <c r="AC11" s="80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72">
        <f t="shared" si="0"/>
        <v>32</v>
      </c>
      <c r="AO11" s="103"/>
      <c r="AP11" s="103"/>
      <c r="AQ11" s="103"/>
      <c r="AR11" s="103"/>
      <c r="AS11"/>
      <c r="AT11"/>
      <c r="AU11"/>
      <c r="AV11"/>
      <c r="AW11"/>
      <c r="AX11"/>
      <c r="AY11"/>
      <c r="AZ11"/>
      <c r="BA11"/>
      <c r="BB11"/>
    </row>
    <row r="12" spans="1:54">
      <c r="A12" s="17">
        <v>4</v>
      </c>
      <c r="B12" s="89" t="s">
        <v>203</v>
      </c>
      <c r="C12" s="83" t="s">
        <v>204</v>
      </c>
      <c r="D12" s="84">
        <v>3</v>
      </c>
      <c r="E12" s="38" t="s">
        <v>111</v>
      </c>
      <c r="F12" s="38"/>
      <c r="G12" s="85">
        <v>36</v>
      </c>
      <c r="H12" s="85">
        <f>180000/12</f>
        <v>15000</v>
      </c>
      <c r="I12" s="38">
        <v>18</v>
      </c>
      <c r="J12" s="38"/>
      <c r="K12" s="38">
        <v>18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79"/>
      <c r="AC12" s="80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72">
        <f t="shared" si="0"/>
        <v>36</v>
      </c>
      <c r="AO12" s="103"/>
      <c r="AP12" s="103"/>
      <c r="AQ12" s="103"/>
      <c r="AR12" s="103"/>
      <c r="AS12"/>
      <c r="AT12"/>
      <c r="AU12"/>
      <c r="AV12"/>
      <c r="AW12"/>
      <c r="AX12"/>
      <c r="AY12"/>
      <c r="AZ12"/>
      <c r="BA12"/>
      <c r="BB12"/>
    </row>
    <row r="13" spans="1:54">
      <c r="A13" s="17">
        <v>5</v>
      </c>
      <c r="B13" s="96" t="s">
        <v>173</v>
      </c>
      <c r="C13" s="83" t="s">
        <v>193</v>
      </c>
      <c r="D13" s="84">
        <v>10</v>
      </c>
      <c r="E13" s="38" t="s">
        <v>200</v>
      </c>
      <c r="F13" s="38"/>
      <c r="G13" s="85">
        <v>720</v>
      </c>
      <c r="H13" s="71">
        <f>400000/10</f>
        <v>40000</v>
      </c>
      <c r="I13" s="38">
        <v>120</v>
      </c>
      <c r="J13" s="38">
        <v>120</v>
      </c>
      <c r="K13" s="38">
        <v>120</v>
      </c>
      <c r="L13" s="38"/>
      <c r="M13" s="38"/>
      <c r="N13" s="38">
        <v>120</v>
      </c>
      <c r="O13" s="38">
        <v>120</v>
      </c>
      <c r="P13" s="38">
        <v>120</v>
      </c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79"/>
      <c r="AC13" s="80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72">
        <f t="shared" si="0"/>
        <v>720</v>
      </c>
      <c r="AO13" s="103"/>
      <c r="AP13" s="103"/>
      <c r="AQ13" s="103"/>
      <c r="AR13" s="103"/>
      <c r="AS13"/>
      <c r="AT13"/>
      <c r="AU13"/>
      <c r="AV13"/>
      <c r="AW13"/>
      <c r="AX13"/>
      <c r="AY13"/>
      <c r="AZ13"/>
      <c r="BA13"/>
      <c r="BB13"/>
    </row>
    <row r="14" spans="1:54">
      <c r="A14" s="15">
        <v>6</v>
      </c>
      <c r="B14" s="89" t="s">
        <v>203</v>
      </c>
      <c r="C14" s="83" t="s">
        <v>205</v>
      </c>
      <c r="D14" s="84">
        <v>8</v>
      </c>
      <c r="E14" s="38" t="s">
        <v>111</v>
      </c>
      <c r="F14" s="38"/>
      <c r="G14" s="85">
        <v>192</v>
      </c>
      <c r="H14" s="71">
        <f>170000/5</f>
        <v>34000</v>
      </c>
      <c r="I14" s="38">
        <v>48</v>
      </c>
      <c r="J14" s="38"/>
      <c r="K14" s="38">
        <v>144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79"/>
      <c r="AC14" s="80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72">
        <f t="shared" si="0"/>
        <v>192</v>
      </c>
      <c r="AO14" s="103"/>
      <c r="AP14" s="103"/>
      <c r="AQ14" s="103"/>
      <c r="AR14" s="103"/>
      <c r="AS14"/>
      <c r="AT14"/>
      <c r="AU14"/>
      <c r="AV14"/>
      <c r="AW14"/>
      <c r="AX14"/>
      <c r="AY14"/>
      <c r="AZ14"/>
      <c r="BA14"/>
      <c r="BB14"/>
    </row>
    <row r="15" spans="1:54">
      <c r="A15" s="17">
        <v>7</v>
      </c>
      <c r="B15" s="83" t="s">
        <v>206</v>
      </c>
      <c r="C15" s="83" t="s">
        <v>207</v>
      </c>
      <c r="D15" s="84">
        <v>5</v>
      </c>
      <c r="E15" s="38" t="s">
        <v>111</v>
      </c>
      <c r="F15" s="38"/>
      <c r="G15" s="85">
        <v>96</v>
      </c>
      <c r="H15" s="71">
        <f>680000/5</f>
        <v>136000</v>
      </c>
      <c r="I15" s="38">
        <v>48</v>
      </c>
      <c r="J15" s="38"/>
      <c r="K15" s="38">
        <v>48</v>
      </c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79"/>
      <c r="AC15" s="80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72">
        <f t="shared" si="0"/>
        <v>96</v>
      </c>
      <c r="AO15" s="103"/>
      <c r="AP15" s="103"/>
      <c r="AQ15" s="103"/>
      <c r="AR15" s="103"/>
      <c r="AS15"/>
      <c r="AT15"/>
      <c r="AU15"/>
      <c r="AV15"/>
      <c r="AW15"/>
      <c r="AX15"/>
      <c r="AY15"/>
      <c r="AZ15"/>
      <c r="BA15"/>
      <c r="BB15"/>
    </row>
    <row r="16" spans="1:54">
      <c r="A16" s="17">
        <v>8</v>
      </c>
      <c r="B16" s="93" t="s">
        <v>208</v>
      </c>
      <c r="C16" s="93" t="s">
        <v>209</v>
      </c>
      <c r="D16" s="94">
        <v>4</v>
      </c>
      <c r="E16" s="38" t="s">
        <v>111</v>
      </c>
      <c r="F16" s="38"/>
      <c r="G16" s="85">
        <v>96</v>
      </c>
      <c r="H16" s="71">
        <f>680000/12</f>
        <v>56666.666666666664</v>
      </c>
      <c r="I16" s="38">
        <v>48</v>
      </c>
      <c r="J16" s="38"/>
      <c r="K16" s="38">
        <v>48</v>
      </c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79"/>
      <c r="AC16" s="80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72">
        <f t="shared" si="0"/>
        <v>96</v>
      </c>
      <c r="AO16" s="103"/>
      <c r="AP16" s="103"/>
      <c r="AQ16" s="103"/>
      <c r="AR16" s="103"/>
      <c r="AS16"/>
      <c r="AT16"/>
      <c r="AU16"/>
      <c r="AV16"/>
      <c r="AW16"/>
      <c r="AX16"/>
      <c r="AY16"/>
      <c r="AZ16"/>
      <c r="BA16"/>
      <c r="BB16"/>
    </row>
    <row r="17" spans="1:54">
      <c r="A17" s="17">
        <v>9</v>
      </c>
      <c r="B17" s="93" t="s">
        <v>210</v>
      </c>
      <c r="C17" s="93" t="s">
        <v>211</v>
      </c>
      <c r="D17" s="97">
        <v>1</v>
      </c>
      <c r="E17" s="38" t="s">
        <v>200</v>
      </c>
      <c r="F17" s="78"/>
      <c r="G17" s="38">
        <v>32</v>
      </c>
      <c r="H17" s="71">
        <f>600000/5</f>
        <v>120000</v>
      </c>
      <c r="I17" s="78"/>
      <c r="J17" s="78"/>
      <c r="K17" s="78"/>
      <c r="L17" s="78"/>
      <c r="M17" s="78">
        <v>32</v>
      </c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81"/>
      <c r="AC17" s="82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2">
        <f t="shared" si="0"/>
        <v>32</v>
      </c>
      <c r="AO17" s="103"/>
      <c r="AP17" s="103"/>
      <c r="AQ17" s="103"/>
      <c r="AR17" s="103"/>
      <c r="AS17"/>
      <c r="AT17"/>
      <c r="AU17"/>
      <c r="AV17"/>
      <c r="AW17"/>
      <c r="AX17"/>
      <c r="AY17"/>
      <c r="AZ17"/>
      <c r="BA17"/>
      <c r="BB17"/>
    </row>
    <row r="18" spans="1:54">
      <c r="A18" s="15">
        <v>10</v>
      </c>
      <c r="B18" s="93" t="s">
        <v>208</v>
      </c>
      <c r="C18" s="93" t="s">
        <v>212</v>
      </c>
      <c r="D18" s="94">
        <v>4</v>
      </c>
      <c r="E18" s="38" t="s">
        <v>111</v>
      </c>
      <c r="F18" s="78"/>
      <c r="G18" s="38">
        <v>96</v>
      </c>
      <c r="H18" s="71">
        <f>170000/5</f>
        <v>34000</v>
      </c>
      <c r="I18" s="78">
        <v>48</v>
      </c>
      <c r="J18" s="78"/>
      <c r="K18" s="78">
        <v>48</v>
      </c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81"/>
      <c r="AC18" s="82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2">
        <f t="shared" si="0"/>
        <v>96</v>
      </c>
      <c r="AO18" s="103"/>
      <c r="AP18" s="103"/>
      <c r="AQ18" s="103"/>
      <c r="AR18" s="103"/>
      <c r="AS18"/>
      <c r="AT18"/>
      <c r="AU18"/>
      <c r="AV18"/>
      <c r="AW18"/>
      <c r="AX18"/>
      <c r="AY18"/>
      <c r="AZ18"/>
      <c r="BA18"/>
      <c r="BB18"/>
    </row>
    <row r="19" spans="1:54">
      <c r="A19" s="17">
        <v>11</v>
      </c>
      <c r="B19" s="93" t="s">
        <v>213</v>
      </c>
      <c r="C19" s="93" t="s">
        <v>266</v>
      </c>
      <c r="D19" s="97">
        <v>1</v>
      </c>
      <c r="E19" s="38" t="s">
        <v>200</v>
      </c>
      <c r="F19" s="78"/>
      <c r="G19" s="88">
        <v>720</v>
      </c>
      <c r="H19" s="71">
        <f>800000/12</f>
        <v>66666.666666666672</v>
      </c>
      <c r="I19" s="38">
        <v>120</v>
      </c>
      <c r="J19" s="38">
        <v>120</v>
      </c>
      <c r="K19" s="38">
        <v>120</v>
      </c>
      <c r="L19" s="38"/>
      <c r="M19" s="38"/>
      <c r="N19" s="38">
        <v>120</v>
      </c>
      <c r="O19" s="38">
        <v>120</v>
      </c>
      <c r="P19" s="38">
        <v>120</v>
      </c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81"/>
      <c r="AC19" s="82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2">
        <f t="shared" si="0"/>
        <v>720</v>
      </c>
      <c r="AO19" s="103"/>
      <c r="AP19" s="103"/>
      <c r="AQ19" s="103"/>
      <c r="AR19" s="103"/>
      <c r="AS19"/>
      <c r="AT19"/>
      <c r="AU19"/>
      <c r="AV19"/>
      <c r="AW19"/>
      <c r="AX19"/>
      <c r="AY19"/>
      <c r="AZ19"/>
      <c r="BA19"/>
      <c r="BB19"/>
    </row>
    <row r="20" spans="1:54">
      <c r="A20" s="17">
        <v>12</v>
      </c>
      <c r="B20" s="93" t="s">
        <v>208</v>
      </c>
      <c r="C20" s="93" t="s">
        <v>214</v>
      </c>
      <c r="D20" s="97">
        <v>12</v>
      </c>
      <c r="E20" s="38" t="s">
        <v>200</v>
      </c>
      <c r="F20" s="78"/>
      <c r="G20" s="88">
        <v>96</v>
      </c>
      <c r="H20" s="71">
        <f>(4600000/3)/5</f>
        <v>306666.66666666663</v>
      </c>
      <c r="I20" s="78">
        <v>48</v>
      </c>
      <c r="J20" s="78"/>
      <c r="K20" s="78">
        <v>48</v>
      </c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81"/>
      <c r="AC20" s="82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2">
        <f t="shared" si="0"/>
        <v>96</v>
      </c>
      <c r="AO20" s="103"/>
      <c r="AP20" s="103"/>
      <c r="AQ20" s="103"/>
      <c r="AR20" s="103"/>
      <c r="AS20"/>
      <c r="AT20"/>
      <c r="AU20"/>
      <c r="AV20"/>
      <c r="AW20"/>
      <c r="AX20"/>
      <c r="AY20"/>
      <c r="AZ20"/>
      <c r="BA20"/>
      <c r="BB20"/>
    </row>
    <row r="21" spans="1:54">
      <c r="A21" s="17">
        <v>13</v>
      </c>
      <c r="B21" s="93" t="s">
        <v>208</v>
      </c>
      <c r="C21" s="93" t="s">
        <v>215</v>
      </c>
      <c r="D21" s="97">
        <v>4</v>
      </c>
      <c r="E21" s="38" t="s">
        <v>111</v>
      </c>
      <c r="F21" s="78"/>
      <c r="G21" s="88">
        <v>72</v>
      </c>
      <c r="H21" s="71">
        <f>680000/12</f>
        <v>56666.666666666664</v>
      </c>
      <c r="I21" s="78">
        <v>72</v>
      </c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81"/>
      <c r="AC21" s="82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2">
        <f t="shared" si="0"/>
        <v>72</v>
      </c>
      <c r="AO21" s="103"/>
      <c r="AP21" s="103"/>
      <c r="AQ21" s="103"/>
      <c r="AR21" s="103"/>
      <c r="AS21"/>
      <c r="AT21"/>
      <c r="AU21"/>
      <c r="AV21"/>
      <c r="AW21"/>
      <c r="AX21"/>
      <c r="AY21"/>
      <c r="AZ21"/>
      <c r="BA21"/>
      <c r="BB21"/>
    </row>
    <row r="22" spans="1:54">
      <c r="A22" s="17">
        <v>14</v>
      </c>
      <c r="B22" s="83" t="s">
        <v>216</v>
      </c>
      <c r="C22" s="93" t="s">
        <v>217</v>
      </c>
      <c r="D22" s="84">
        <v>3</v>
      </c>
      <c r="E22" s="38" t="s">
        <v>200</v>
      </c>
      <c r="F22" s="78"/>
      <c r="G22" s="88">
        <v>720</v>
      </c>
      <c r="H22" s="71">
        <f>1000000</f>
        <v>1000000</v>
      </c>
      <c r="I22" s="38">
        <v>120</v>
      </c>
      <c r="J22" s="38">
        <v>120</v>
      </c>
      <c r="K22" s="38">
        <v>120</v>
      </c>
      <c r="L22" s="38"/>
      <c r="M22" s="38"/>
      <c r="N22" s="38">
        <v>120</v>
      </c>
      <c r="O22" s="38">
        <v>120</v>
      </c>
      <c r="P22" s="38">
        <v>120</v>
      </c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81"/>
      <c r="AC22" s="82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2">
        <f t="shared" si="0"/>
        <v>720</v>
      </c>
      <c r="AO22" s="103"/>
      <c r="AP22" s="103"/>
      <c r="AQ22" s="103"/>
      <c r="AR22" s="103"/>
      <c r="AS22"/>
      <c r="AT22"/>
      <c r="AU22"/>
      <c r="AV22"/>
      <c r="AW22"/>
      <c r="AX22"/>
      <c r="AY22"/>
      <c r="AZ22"/>
      <c r="BA22"/>
      <c r="BB22"/>
    </row>
    <row r="23" spans="1:54">
      <c r="A23" s="15">
        <v>15</v>
      </c>
      <c r="B23" s="83" t="s">
        <v>210</v>
      </c>
      <c r="C23" s="83" t="s">
        <v>218</v>
      </c>
      <c r="D23" s="70">
        <v>1</v>
      </c>
      <c r="E23" s="38" t="s">
        <v>200</v>
      </c>
      <c r="F23" s="78"/>
      <c r="G23" s="88">
        <v>32</v>
      </c>
      <c r="H23" s="71">
        <f>700000/12</f>
        <v>58333.333333333336</v>
      </c>
      <c r="I23" s="78"/>
      <c r="J23" s="78"/>
      <c r="K23" s="78"/>
      <c r="L23" s="78"/>
      <c r="M23" s="78">
        <v>32</v>
      </c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81"/>
      <c r="AC23" s="82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2">
        <f t="shared" si="0"/>
        <v>32</v>
      </c>
      <c r="AO23" s="103"/>
      <c r="AP23" s="103"/>
      <c r="AQ23" s="103"/>
      <c r="AR23" s="103"/>
      <c r="AS23"/>
      <c r="AT23"/>
      <c r="AU23"/>
      <c r="AV23"/>
      <c r="AW23"/>
      <c r="AX23"/>
      <c r="AY23"/>
      <c r="AZ23"/>
      <c r="BA23"/>
      <c r="BB23"/>
    </row>
    <row r="24" spans="1:54">
      <c r="A24" s="17">
        <v>16</v>
      </c>
      <c r="B24" s="83" t="s">
        <v>219</v>
      </c>
      <c r="C24" s="83" t="s">
        <v>220</v>
      </c>
      <c r="D24" s="84">
        <v>2</v>
      </c>
      <c r="E24" s="38" t="s">
        <v>200</v>
      </c>
      <c r="F24" s="78"/>
      <c r="G24" s="88">
        <v>720</v>
      </c>
      <c r="H24" s="71">
        <f>1500000/12</f>
        <v>125000</v>
      </c>
      <c r="I24" s="38">
        <v>120</v>
      </c>
      <c r="J24" s="38">
        <v>120</v>
      </c>
      <c r="K24" s="38">
        <v>120</v>
      </c>
      <c r="L24" s="38"/>
      <c r="M24" s="38"/>
      <c r="N24" s="38">
        <v>120</v>
      </c>
      <c r="O24" s="38">
        <v>120</v>
      </c>
      <c r="P24" s="38">
        <v>120</v>
      </c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81"/>
      <c r="AC24" s="82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2">
        <f t="shared" si="0"/>
        <v>720</v>
      </c>
      <c r="AO24" s="103"/>
      <c r="AP24" s="103"/>
      <c r="AQ24" s="103"/>
      <c r="AR24" s="103"/>
      <c r="AS24"/>
      <c r="AT24"/>
      <c r="AU24"/>
      <c r="AV24"/>
      <c r="AW24"/>
      <c r="AX24"/>
      <c r="AY24"/>
      <c r="AZ24"/>
      <c r="BA24"/>
      <c r="BB24"/>
    </row>
    <row r="25" spans="1:54">
      <c r="A25" s="17">
        <v>17</v>
      </c>
      <c r="B25" s="17" t="s">
        <v>262</v>
      </c>
      <c r="C25" s="15" t="s">
        <v>263</v>
      </c>
      <c r="D25" s="84">
        <v>12</v>
      </c>
      <c r="E25" s="38" t="s">
        <v>200</v>
      </c>
      <c r="F25" s="17"/>
      <c r="G25" s="85">
        <v>96</v>
      </c>
      <c r="H25" s="15">
        <f>2850000/3</f>
        <v>950000</v>
      </c>
      <c r="I25" s="15">
        <v>10</v>
      </c>
      <c r="J25" s="17">
        <v>10</v>
      </c>
      <c r="K25" s="17">
        <v>10</v>
      </c>
      <c r="L25" s="17"/>
      <c r="M25" s="17">
        <v>10</v>
      </c>
      <c r="N25" s="17">
        <v>10</v>
      </c>
      <c r="O25" s="17"/>
      <c r="P25" s="17">
        <v>10</v>
      </c>
      <c r="Q25" s="17"/>
      <c r="R25" s="17"/>
      <c r="S25" s="17"/>
      <c r="T25" s="17"/>
      <c r="U25" s="17"/>
      <c r="V25" s="17"/>
      <c r="W25" s="17"/>
      <c r="X25" s="17"/>
      <c r="Y25" s="17">
        <v>10</v>
      </c>
      <c r="Z25" s="17"/>
      <c r="AA25" s="17"/>
      <c r="AB25" s="19"/>
      <c r="AC25" s="20"/>
      <c r="AD25" s="17"/>
      <c r="AE25" s="17"/>
      <c r="AF25" s="17"/>
      <c r="AG25" s="17"/>
      <c r="AH25" s="17"/>
      <c r="AI25" s="17"/>
      <c r="AJ25" s="17"/>
      <c r="AK25" s="17"/>
      <c r="AL25" s="17"/>
      <c r="AM25" s="17">
        <v>50</v>
      </c>
      <c r="AN25" s="129">
        <f t="shared" ref="AN25:AN39" si="1">SUM(I25:AM25)</f>
        <v>120</v>
      </c>
    </row>
    <row r="26" spans="1:54">
      <c r="A26" s="17">
        <v>18</v>
      </c>
      <c r="B26" s="122" t="s">
        <v>259</v>
      </c>
      <c r="C26" s="114" t="s">
        <v>258</v>
      </c>
      <c r="D26" s="84">
        <v>12</v>
      </c>
      <c r="E26" s="38" t="s">
        <v>200</v>
      </c>
      <c r="F26" s="17"/>
      <c r="G26" s="85">
        <v>96</v>
      </c>
      <c r="H26" s="15">
        <f>5000000/3</f>
        <v>1666666.6666666667</v>
      </c>
      <c r="I26" s="15">
        <v>10</v>
      </c>
      <c r="J26" s="17">
        <v>10</v>
      </c>
      <c r="K26" s="17">
        <v>10</v>
      </c>
      <c r="L26" s="17"/>
      <c r="M26" s="17">
        <v>10</v>
      </c>
      <c r="N26" s="17">
        <v>10</v>
      </c>
      <c r="O26" s="17"/>
      <c r="P26" s="17">
        <v>10</v>
      </c>
      <c r="Q26" s="17"/>
      <c r="R26" s="17"/>
      <c r="S26" s="17"/>
      <c r="T26" s="17"/>
      <c r="U26" s="17"/>
      <c r="V26" s="17"/>
      <c r="W26" s="17"/>
      <c r="X26" s="17"/>
      <c r="Y26" s="17">
        <v>10</v>
      </c>
      <c r="Z26" s="17"/>
      <c r="AA26" s="17"/>
      <c r="AB26" s="19"/>
      <c r="AC26" s="20"/>
      <c r="AD26" s="17"/>
      <c r="AE26" s="17"/>
      <c r="AF26" s="17"/>
      <c r="AG26" s="17"/>
      <c r="AH26" s="17"/>
      <c r="AI26" s="17"/>
      <c r="AJ26" s="17"/>
      <c r="AK26" s="17"/>
      <c r="AL26" s="17"/>
      <c r="AM26" s="17">
        <v>50</v>
      </c>
      <c r="AN26" s="129">
        <f t="shared" si="1"/>
        <v>120</v>
      </c>
    </row>
    <row r="27" spans="1:54">
      <c r="A27" s="15">
        <v>19</v>
      </c>
      <c r="B27" s="17" t="s">
        <v>264</v>
      </c>
      <c r="C27" s="15" t="s">
        <v>265</v>
      </c>
      <c r="D27" s="84">
        <v>4</v>
      </c>
      <c r="E27" s="38" t="s">
        <v>200</v>
      </c>
      <c r="F27" s="17"/>
      <c r="G27" s="85">
        <v>96</v>
      </c>
      <c r="H27" s="15">
        <f>4000000/12</f>
        <v>333333.33333333331</v>
      </c>
      <c r="I27" s="15">
        <v>10</v>
      </c>
      <c r="J27" s="17">
        <v>10</v>
      </c>
      <c r="K27" s="17">
        <v>10</v>
      </c>
      <c r="L27" s="17"/>
      <c r="M27" s="17">
        <v>10</v>
      </c>
      <c r="N27" s="17">
        <v>10</v>
      </c>
      <c r="O27" s="17"/>
      <c r="P27" s="17">
        <v>10</v>
      </c>
      <c r="Q27" s="17"/>
      <c r="R27" s="17"/>
      <c r="S27" s="17"/>
      <c r="T27" s="17"/>
      <c r="U27" s="17"/>
      <c r="V27" s="17"/>
      <c r="W27" s="17"/>
      <c r="X27" s="17"/>
      <c r="Y27" s="17">
        <v>10</v>
      </c>
      <c r="Z27" s="17"/>
      <c r="AA27" s="17"/>
      <c r="AB27" s="19"/>
      <c r="AC27" s="20"/>
      <c r="AD27" s="17"/>
      <c r="AE27" s="17"/>
      <c r="AF27" s="17"/>
      <c r="AG27" s="17"/>
      <c r="AH27" s="17"/>
      <c r="AI27" s="17"/>
      <c r="AJ27" s="17"/>
      <c r="AK27" s="17"/>
      <c r="AL27" s="17"/>
      <c r="AM27" s="17">
        <v>50</v>
      </c>
      <c r="AN27" s="16">
        <f t="shared" si="1"/>
        <v>120</v>
      </c>
    </row>
    <row r="28" spans="1:54">
      <c r="A28" s="17">
        <v>20</v>
      </c>
      <c r="B28" s="17"/>
      <c r="C28" s="15"/>
      <c r="D28" s="18"/>
      <c r="E28" s="17"/>
      <c r="F28" s="17"/>
      <c r="G28" s="17"/>
      <c r="H28" s="15"/>
      <c r="I28" s="15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9"/>
      <c r="AC28" s="20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6">
        <f t="shared" si="1"/>
        <v>0</v>
      </c>
    </row>
    <row r="29" spans="1:54">
      <c r="A29" s="17">
        <v>21</v>
      </c>
      <c r="B29" s="17"/>
      <c r="C29" s="15"/>
      <c r="D29" s="18"/>
      <c r="E29" s="17"/>
      <c r="F29" s="17"/>
      <c r="G29" s="17"/>
      <c r="H29" s="15"/>
      <c r="I29" s="15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9"/>
      <c r="AC29" s="20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6">
        <f t="shared" si="1"/>
        <v>0</v>
      </c>
    </row>
    <row r="30" spans="1:54">
      <c r="A30" s="17">
        <v>22</v>
      </c>
      <c r="B30" s="17"/>
      <c r="C30" s="15"/>
      <c r="D30" s="18"/>
      <c r="E30" s="17"/>
      <c r="F30" s="17"/>
      <c r="G30" s="17"/>
      <c r="H30" s="15"/>
      <c r="I30" s="15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9"/>
      <c r="AC30" s="20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6">
        <f t="shared" si="1"/>
        <v>0</v>
      </c>
    </row>
    <row r="31" spans="1:54">
      <c r="A31" s="17">
        <v>23</v>
      </c>
      <c r="B31" s="17"/>
      <c r="C31" s="15"/>
      <c r="D31" s="18"/>
      <c r="E31" s="17"/>
      <c r="F31" s="17"/>
      <c r="G31" s="17"/>
      <c r="H31" s="15"/>
      <c r="I31" s="15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9"/>
      <c r="AC31" s="20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6">
        <f t="shared" si="1"/>
        <v>0</v>
      </c>
    </row>
    <row r="32" spans="1:54">
      <c r="A32" s="15">
        <v>24</v>
      </c>
      <c r="B32" s="17"/>
      <c r="C32" s="15"/>
      <c r="D32" s="18"/>
      <c r="E32" s="17"/>
      <c r="F32" s="17"/>
      <c r="G32" s="17"/>
      <c r="H32" s="15"/>
      <c r="I32" s="15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9"/>
      <c r="AC32" s="20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6">
        <f t="shared" si="1"/>
        <v>0</v>
      </c>
    </row>
    <row r="33" spans="1:40">
      <c r="A33" s="17">
        <v>25</v>
      </c>
      <c r="B33" s="17"/>
      <c r="C33" s="15"/>
      <c r="D33" s="18"/>
      <c r="E33" s="17"/>
      <c r="F33" s="17"/>
      <c r="G33" s="17"/>
      <c r="H33" s="15"/>
      <c r="I33" s="15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9"/>
      <c r="AC33" s="20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6">
        <f t="shared" si="1"/>
        <v>0</v>
      </c>
    </row>
    <row r="34" spans="1:40">
      <c r="A34" s="17">
        <v>26</v>
      </c>
      <c r="B34" s="17"/>
      <c r="C34" s="15"/>
      <c r="D34" s="18"/>
      <c r="E34" s="17"/>
      <c r="F34" s="17"/>
      <c r="G34" s="17"/>
      <c r="H34" s="15"/>
      <c r="I34" s="15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9"/>
      <c r="AC34" s="20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6">
        <f t="shared" si="1"/>
        <v>0</v>
      </c>
    </row>
    <row r="35" spans="1:40">
      <c r="A35" s="17">
        <v>27</v>
      </c>
      <c r="B35" s="17"/>
      <c r="C35" s="15"/>
      <c r="D35" s="18"/>
      <c r="E35" s="17"/>
      <c r="F35" s="17"/>
      <c r="G35" s="17"/>
      <c r="H35" s="15"/>
      <c r="I35" s="15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9"/>
      <c r="AC35" s="20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6">
        <f t="shared" si="1"/>
        <v>0</v>
      </c>
    </row>
    <row r="36" spans="1:40">
      <c r="A36" s="15">
        <v>28</v>
      </c>
      <c r="B36" s="17"/>
      <c r="C36" s="15"/>
      <c r="D36" s="18"/>
      <c r="E36" s="17"/>
      <c r="F36" s="17"/>
      <c r="G36" s="17"/>
      <c r="H36" s="15"/>
      <c r="I36" s="15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9"/>
      <c r="AC36" s="20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6">
        <f t="shared" si="1"/>
        <v>0</v>
      </c>
    </row>
    <row r="37" spans="1:40">
      <c r="A37" s="17">
        <v>29</v>
      </c>
      <c r="B37" s="17"/>
      <c r="C37" s="15"/>
      <c r="D37" s="18"/>
      <c r="E37" s="17"/>
      <c r="F37" s="17"/>
      <c r="G37" s="17"/>
      <c r="H37" s="15"/>
      <c r="I37" s="15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9"/>
      <c r="AC37" s="20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6">
        <f t="shared" si="1"/>
        <v>0</v>
      </c>
    </row>
    <row r="38" spans="1:40">
      <c r="A38" s="17">
        <v>30</v>
      </c>
      <c r="B38" s="17"/>
      <c r="C38" s="15"/>
      <c r="D38" s="18"/>
      <c r="E38" s="17"/>
      <c r="F38" s="17"/>
      <c r="G38" s="17"/>
      <c r="H38" s="15"/>
      <c r="I38" s="15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9"/>
      <c r="AC38" s="20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6">
        <f t="shared" si="1"/>
        <v>0</v>
      </c>
    </row>
    <row r="39" spans="1:40">
      <c r="A39" s="17">
        <v>31</v>
      </c>
      <c r="B39" s="17"/>
      <c r="C39" s="15"/>
      <c r="D39" s="18"/>
      <c r="E39" s="17"/>
      <c r="F39" s="17"/>
      <c r="G39" s="17"/>
      <c r="H39" s="15"/>
      <c r="I39" s="15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9"/>
      <c r="AC39" s="20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6">
        <f t="shared" si="1"/>
        <v>0</v>
      </c>
    </row>
    <row r="40" spans="1:40">
      <c r="A40" s="17">
        <v>32</v>
      </c>
      <c r="B40" s="17"/>
      <c r="C40" s="15"/>
      <c r="D40" s="18"/>
      <c r="E40" s="17"/>
      <c r="F40" s="17"/>
      <c r="G40" s="17"/>
      <c r="H40" s="15"/>
      <c r="I40" s="15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9"/>
      <c r="AC40" s="20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6">
        <f t="shared" ref="AN40:AN103" si="2">SUM(I40:AM40)</f>
        <v>0</v>
      </c>
    </row>
    <row r="41" spans="1:40">
      <c r="A41" s="15">
        <v>33</v>
      </c>
      <c r="B41" s="17"/>
      <c r="C41" s="15"/>
      <c r="D41" s="18"/>
      <c r="E41" s="17"/>
      <c r="F41" s="17"/>
      <c r="G41" s="17"/>
      <c r="H41" s="15"/>
      <c r="I41" s="15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9"/>
      <c r="AC41" s="20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6">
        <f t="shared" si="2"/>
        <v>0</v>
      </c>
    </row>
    <row r="42" spans="1:40">
      <c r="A42" s="17">
        <v>34</v>
      </c>
      <c r="B42" s="17"/>
      <c r="C42" s="15"/>
      <c r="D42" s="18"/>
      <c r="E42" s="17"/>
      <c r="F42" s="17"/>
      <c r="G42" s="17"/>
      <c r="H42" s="15"/>
      <c r="I42" s="15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9"/>
      <c r="AC42" s="20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6">
        <f t="shared" si="2"/>
        <v>0</v>
      </c>
    </row>
    <row r="43" spans="1:40">
      <c r="A43" s="17">
        <v>35</v>
      </c>
      <c r="B43" s="17"/>
      <c r="C43" s="15"/>
      <c r="D43" s="18"/>
      <c r="E43" s="17"/>
      <c r="F43" s="17"/>
      <c r="G43" s="17"/>
      <c r="H43" s="15"/>
      <c r="I43" s="15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9"/>
      <c r="AC43" s="20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6">
        <f t="shared" si="2"/>
        <v>0</v>
      </c>
    </row>
    <row r="44" spans="1:40">
      <c r="A44" s="17">
        <v>36</v>
      </c>
      <c r="B44" s="17"/>
      <c r="C44" s="15"/>
      <c r="D44" s="18"/>
      <c r="E44" s="17"/>
      <c r="F44" s="17"/>
      <c r="G44" s="17"/>
      <c r="H44" s="15"/>
      <c r="I44" s="15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9"/>
      <c r="AC44" s="20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6">
        <f t="shared" si="2"/>
        <v>0</v>
      </c>
    </row>
    <row r="45" spans="1:40">
      <c r="A45" s="15">
        <v>37</v>
      </c>
      <c r="B45" s="17"/>
      <c r="C45" s="15"/>
      <c r="D45" s="18"/>
      <c r="E45" s="17"/>
      <c r="F45" s="17"/>
      <c r="G45" s="17"/>
      <c r="H45" s="15"/>
      <c r="I45" s="15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9"/>
      <c r="AC45" s="20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6">
        <f t="shared" si="2"/>
        <v>0</v>
      </c>
    </row>
    <row r="46" spans="1:40">
      <c r="A46" s="17">
        <v>38</v>
      </c>
      <c r="B46" s="17"/>
      <c r="C46" s="15"/>
      <c r="D46" s="18"/>
      <c r="E46" s="17"/>
      <c r="F46" s="17"/>
      <c r="G46" s="17"/>
      <c r="H46" s="15"/>
      <c r="I46" s="15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9"/>
      <c r="AC46" s="20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6">
        <f t="shared" si="2"/>
        <v>0</v>
      </c>
    </row>
    <row r="47" spans="1:40">
      <c r="A47" s="17">
        <v>39</v>
      </c>
      <c r="B47" s="17"/>
      <c r="C47" s="15"/>
      <c r="D47" s="18"/>
      <c r="E47" s="17"/>
      <c r="F47" s="17"/>
      <c r="G47" s="17"/>
      <c r="H47" s="15"/>
      <c r="I47" s="15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9"/>
      <c r="AC47" s="20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6">
        <f t="shared" si="2"/>
        <v>0</v>
      </c>
    </row>
    <row r="48" spans="1:40">
      <c r="A48" s="17">
        <v>40</v>
      </c>
      <c r="B48" s="17"/>
      <c r="C48" s="15"/>
      <c r="D48" s="18"/>
      <c r="E48" s="17"/>
      <c r="F48" s="17"/>
      <c r="G48" s="17"/>
      <c r="H48" s="15"/>
      <c r="I48" s="15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9"/>
      <c r="AC48" s="20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6">
        <f t="shared" si="2"/>
        <v>0</v>
      </c>
    </row>
    <row r="49" spans="1:40">
      <c r="A49" s="17">
        <v>41</v>
      </c>
      <c r="B49" s="17"/>
      <c r="C49" s="15"/>
      <c r="D49" s="18"/>
      <c r="E49" s="17"/>
      <c r="F49" s="17"/>
      <c r="G49" s="17"/>
      <c r="H49" s="15"/>
      <c r="I49" s="15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9"/>
      <c r="AC49" s="20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6">
        <f t="shared" si="2"/>
        <v>0</v>
      </c>
    </row>
    <row r="50" spans="1:40">
      <c r="A50" s="15">
        <v>42</v>
      </c>
      <c r="B50" s="17"/>
      <c r="C50" s="15"/>
      <c r="D50" s="18"/>
      <c r="E50" s="17"/>
      <c r="F50" s="17"/>
      <c r="G50" s="17"/>
      <c r="H50" s="15"/>
      <c r="I50" s="15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9"/>
      <c r="AC50" s="20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6">
        <f t="shared" si="2"/>
        <v>0</v>
      </c>
    </row>
    <row r="51" spans="1:40">
      <c r="A51" s="17">
        <v>43</v>
      </c>
      <c r="B51" s="17"/>
      <c r="C51" s="15"/>
      <c r="D51" s="18"/>
      <c r="E51" s="17"/>
      <c r="F51" s="17"/>
      <c r="G51" s="17"/>
      <c r="H51" s="15"/>
      <c r="I51" s="15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9"/>
      <c r="AC51" s="20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6">
        <f t="shared" si="2"/>
        <v>0</v>
      </c>
    </row>
    <row r="52" spans="1:40">
      <c r="A52" s="17">
        <v>44</v>
      </c>
      <c r="B52" s="17"/>
      <c r="C52" s="15"/>
      <c r="D52" s="18"/>
      <c r="E52" s="17"/>
      <c r="F52" s="17"/>
      <c r="G52" s="17"/>
      <c r="H52" s="15"/>
      <c r="I52" s="15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9"/>
      <c r="AC52" s="20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6">
        <f t="shared" si="2"/>
        <v>0</v>
      </c>
    </row>
    <row r="53" spans="1:40">
      <c r="A53" s="17">
        <v>45</v>
      </c>
      <c r="B53" s="17"/>
      <c r="C53" s="15"/>
      <c r="D53" s="18"/>
      <c r="E53" s="17"/>
      <c r="F53" s="17"/>
      <c r="G53" s="17"/>
      <c r="H53" s="15"/>
      <c r="I53" s="15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9"/>
      <c r="AC53" s="20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6">
        <f t="shared" si="2"/>
        <v>0</v>
      </c>
    </row>
    <row r="54" spans="1:40">
      <c r="A54" s="15">
        <v>46</v>
      </c>
      <c r="B54" s="17"/>
      <c r="C54" s="15"/>
      <c r="D54" s="18"/>
      <c r="E54" s="17"/>
      <c r="F54" s="17"/>
      <c r="G54" s="17"/>
      <c r="H54" s="15"/>
      <c r="I54" s="15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9"/>
      <c r="AC54" s="20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6">
        <f t="shared" si="2"/>
        <v>0</v>
      </c>
    </row>
    <row r="55" spans="1:40">
      <c r="A55" s="17">
        <v>47</v>
      </c>
      <c r="B55" s="17"/>
      <c r="C55" s="15"/>
      <c r="D55" s="18"/>
      <c r="E55" s="17"/>
      <c r="F55" s="17"/>
      <c r="G55" s="17"/>
      <c r="H55" s="15"/>
      <c r="I55" s="15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9"/>
      <c r="AC55" s="20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6">
        <f t="shared" si="2"/>
        <v>0</v>
      </c>
    </row>
    <row r="56" spans="1:40">
      <c r="A56" s="17">
        <v>48</v>
      </c>
      <c r="B56" s="17"/>
      <c r="C56" s="15"/>
      <c r="D56" s="18"/>
      <c r="E56" s="17"/>
      <c r="F56" s="17"/>
      <c r="G56" s="17"/>
      <c r="H56" s="15"/>
      <c r="I56" s="15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9"/>
      <c r="AC56" s="20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6">
        <f t="shared" si="2"/>
        <v>0</v>
      </c>
    </row>
    <row r="57" spans="1:40">
      <c r="A57" s="17">
        <v>49</v>
      </c>
      <c r="B57" s="17"/>
      <c r="C57" s="15"/>
      <c r="D57" s="18"/>
      <c r="E57" s="17"/>
      <c r="F57" s="17"/>
      <c r="G57" s="17"/>
      <c r="H57" s="15"/>
      <c r="I57" s="15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9"/>
      <c r="AC57" s="20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6">
        <f t="shared" si="2"/>
        <v>0</v>
      </c>
    </row>
    <row r="58" spans="1:40">
      <c r="A58" s="17">
        <v>50</v>
      </c>
      <c r="B58" s="17"/>
      <c r="C58" s="15"/>
      <c r="D58" s="18"/>
      <c r="E58" s="17"/>
      <c r="F58" s="17"/>
      <c r="G58" s="17"/>
      <c r="H58" s="15"/>
      <c r="I58" s="15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9"/>
      <c r="AC58" s="20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6">
        <f t="shared" si="2"/>
        <v>0</v>
      </c>
    </row>
    <row r="59" spans="1:40">
      <c r="A59" s="15">
        <v>51</v>
      </c>
      <c r="B59" s="17"/>
      <c r="C59" s="15"/>
      <c r="D59" s="18"/>
      <c r="E59" s="17"/>
      <c r="F59" s="17"/>
      <c r="G59" s="17"/>
      <c r="H59" s="15"/>
      <c r="I59" s="15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9"/>
      <c r="AC59" s="20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6">
        <f t="shared" si="2"/>
        <v>0</v>
      </c>
    </row>
    <row r="60" spans="1:40">
      <c r="A60" s="17">
        <v>52</v>
      </c>
      <c r="B60" s="17"/>
      <c r="C60" s="15"/>
      <c r="D60" s="18"/>
      <c r="E60" s="17"/>
      <c r="F60" s="17"/>
      <c r="G60" s="17"/>
      <c r="H60" s="15"/>
      <c r="I60" s="15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9"/>
      <c r="AC60" s="20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6">
        <f t="shared" si="2"/>
        <v>0</v>
      </c>
    </row>
    <row r="61" spans="1:40">
      <c r="A61" s="17">
        <v>53</v>
      </c>
      <c r="B61" s="17"/>
      <c r="C61" s="15"/>
      <c r="D61" s="18"/>
      <c r="E61" s="17"/>
      <c r="F61" s="17"/>
      <c r="G61" s="17"/>
      <c r="H61" s="15"/>
      <c r="I61" s="15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9"/>
      <c r="AC61" s="20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6">
        <f t="shared" si="2"/>
        <v>0</v>
      </c>
    </row>
    <row r="62" spans="1:40">
      <c r="A62" s="17">
        <v>54</v>
      </c>
      <c r="B62" s="17"/>
      <c r="C62" s="15"/>
      <c r="D62" s="18"/>
      <c r="E62" s="17"/>
      <c r="F62" s="17"/>
      <c r="G62" s="17"/>
      <c r="H62" s="15"/>
      <c r="I62" s="15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9"/>
      <c r="AC62" s="20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6">
        <f t="shared" si="2"/>
        <v>0</v>
      </c>
    </row>
    <row r="63" spans="1:40">
      <c r="A63" s="15">
        <v>55</v>
      </c>
      <c r="B63" s="17"/>
      <c r="C63" s="15"/>
      <c r="D63" s="18"/>
      <c r="E63" s="17"/>
      <c r="F63" s="17"/>
      <c r="G63" s="17"/>
      <c r="H63" s="15"/>
      <c r="I63" s="15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9"/>
      <c r="AC63" s="20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6">
        <f t="shared" si="2"/>
        <v>0</v>
      </c>
    </row>
    <row r="64" spans="1:40">
      <c r="A64" s="17">
        <v>56</v>
      </c>
      <c r="B64" s="17"/>
      <c r="C64" s="15"/>
      <c r="D64" s="18"/>
      <c r="E64" s="17"/>
      <c r="F64" s="17"/>
      <c r="G64" s="17"/>
      <c r="H64" s="15"/>
      <c r="I64" s="15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9"/>
      <c r="AC64" s="20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6">
        <f t="shared" si="2"/>
        <v>0</v>
      </c>
    </row>
    <row r="65" spans="1:40">
      <c r="A65" s="17">
        <v>57</v>
      </c>
      <c r="B65" s="17"/>
      <c r="C65" s="15"/>
      <c r="D65" s="18"/>
      <c r="E65" s="17"/>
      <c r="F65" s="17"/>
      <c r="G65" s="17"/>
      <c r="H65" s="15"/>
      <c r="I65" s="15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9"/>
      <c r="AC65" s="20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6">
        <f t="shared" si="2"/>
        <v>0</v>
      </c>
    </row>
    <row r="66" spans="1:40">
      <c r="A66" s="17">
        <v>58</v>
      </c>
      <c r="B66" s="17"/>
      <c r="C66" s="15"/>
      <c r="D66" s="18"/>
      <c r="E66" s="17"/>
      <c r="F66" s="17"/>
      <c r="G66" s="17"/>
      <c r="H66" s="15"/>
      <c r="I66" s="15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9"/>
      <c r="AC66" s="20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6">
        <f t="shared" si="2"/>
        <v>0</v>
      </c>
    </row>
    <row r="67" spans="1:40">
      <c r="A67" s="17">
        <v>59</v>
      </c>
      <c r="B67" s="17"/>
      <c r="C67" s="15"/>
      <c r="D67" s="18"/>
      <c r="E67" s="17"/>
      <c r="F67" s="17"/>
      <c r="G67" s="17"/>
      <c r="H67" s="15"/>
      <c r="I67" s="15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9"/>
      <c r="AC67" s="20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6">
        <f t="shared" si="2"/>
        <v>0</v>
      </c>
    </row>
    <row r="68" spans="1:40">
      <c r="A68" s="15">
        <v>60</v>
      </c>
      <c r="B68" s="17"/>
      <c r="C68" s="15"/>
      <c r="D68" s="18"/>
      <c r="E68" s="17"/>
      <c r="F68" s="17"/>
      <c r="G68" s="17"/>
      <c r="H68" s="15"/>
      <c r="I68" s="15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9"/>
      <c r="AC68" s="20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6">
        <f t="shared" si="2"/>
        <v>0</v>
      </c>
    </row>
    <row r="69" spans="1:40">
      <c r="A69" s="17">
        <v>61</v>
      </c>
      <c r="B69" s="17"/>
      <c r="C69" s="15"/>
      <c r="D69" s="18"/>
      <c r="E69" s="17"/>
      <c r="F69" s="17"/>
      <c r="G69" s="17"/>
      <c r="H69" s="15"/>
      <c r="I69" s="15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9"/>
      <c r="AC69" s="20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6">
        <f t="shared" si="2"/>
        <v>0</v>
      </c>
    </row>
    <row r="70" spans="1:40">
      <c r="A70" s="17">
        <v>62</v>
      </c>
      <c r="B70" s="17"/>
      <c r="C70" s="15"/>
      <c r="D70" s="18"/>
      <c r="E70" s="17"/>
      <c r="F70" s="17"/>
      <c r="G70" s="17"/>
      <c r="H70" s="15"/>
      <c r="I70" s="15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9"/>
      <c r="AC70" s="20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6">
        <f t="shared" si="2"/>
        <v>0</v>
      </c>
    </row>
    <row r="71" spans="1:40">
      <c r="A71" s="17">
        <v>63</v>
      </c>
      <c r="B71" s="17"/>
      <c r="C71" s="15"/>
      <c r="D71" s="18"/>
      <c r="E71" s="17"/>
      <c r="F71" s="17"/>
      <c r="G71" s="17"/>
      <c r="H71" s="15"/>
      <c r="I71" s="15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9"/>
      <c r="AC71" s="20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6">
        <f t="shared" si="2"/>
        <v>0</v>
      </c>
    </row>
    <row r="72" spans="1:40">
      <c r="A72" s="15">
        <v>64</v>
      </c>
      <c r="B72" s="17"/>
      <c r="C72" s="15"/>
      <c r="D72" s="18"/>
      <c r="E72" s="17"/>
      <c r="F72" s="17"/>
      <c r="G72" s="17"/>
      <c r="H72" s="15"/>
      <c r="I72" s="15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9"/>
      <c r="AC72" s="20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6">
        <f t="shared" si="2"/>
        <v>0</v>
      </c>
    </row>
    <row r="73" spans="1:40">
      <c r="A73" s="17">
        <v>65</v>
      </c>
      <c r="B73" s="17"/>
      <c r="C73" s="15"/>
      <c r="D73" s="18"/>
      <c r="E73" s="17"/>
      <c r="F73" s="17"/>
      <c r="G73" s="17"/>
      <c r="H73" s="15"/>
      <c r="I73" s="15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9"/>
      <c r="AC73" s="20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6">
        <f t="shared" si="2"/>
        <v>0</v>
      </c>
    </row>
    <row r="74" spans="1:40">
      <c r="A74" s="17">
        <v>66</v>
      </c>
      <c r="B74" s="17"/>
      <c r="C74" s="15"/>
      <c r="D74" s="18"/>
      <c r="E74" s="17"/>
      <c r="F74" s="17"/>
      <c r="G74" s="17"/>
      <c r="H74" s="15"/>
      <c r="I74" s="15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9"/>
      <c r="AC74" s="20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6">
        <f t="shared" si="2"/>
        <v>0</v>
      </c>
    </row>
    <row r="75" spans="1:40">
      <c r="A75" s="17">
        <v>67</v>
      </c>
      <c r="B75" s="17"/>
      <c r="C75" s="15"/>
      <c r="D75" s="18"/>
      <c r="E75" s="17"/>
      <c r="F75" s="17"/>
      <c r="G75" s="17"/>
      <c r="H75" s="15"/>
      <c r="I75" s="15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9"/>
      <c r="AC75" s="20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6">
        <f t="shared" si="2"/>
        <v>0</v>
      </c>
    </row>
    <row r="76" spans="1:40">
      <c r="A76" s="17">
        <v>68</v>
      </c>
      <c r="B76" s="17"/>
      <c r="C76" s="15"/>
      <c r="D76" s="18"/>
      <c r="E76" s="17"/>
      <c r="F76" s="17"/>
      <c r="G76" s="17"/>
      <c r="H76" s="15"/>
      <c r="I76" s="15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9"/>
      <c r="AC76" s="20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6">
        <f t="shared" si="2"/>
        <v>0</v>
      </c>
    </row>
    <row r="77" spans="1:40">
      <c r="A77" s="15">
        <v>69</v>
      </c>
      <c r="B77" s="17"/>
      <c r="C77" s="15"/>
      <c r="D77" s="18"/>
      <c r="E77" s="17"/>
      <c r="F77" s="17"/>
      <c r="G77" s="17"/>
      <c r="H77" s="15"/>
      <c r="I77" s="15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9"/>
      <c r="AC77" s="20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6">
        <f t="shared" si="2"/>
        <v>0</v>
      </c>
    </row>
    <row r="78" spans="1:40">
      <c r="A78" s="17">
        <v>70</v>
      </c>
      <c r="B78" s="17"/>
      <c r="C78" s="15"/>
      <c r="D78" s="18"/>
      <c r="E78" s="17"/>
      <c r="F78" s="17"/>
      <c r="G78" s="17"/>
      <c r="H78" s="15"/>
      <c r="I78" s="15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9"/>
      <c r="AC78" s="20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6">
        <f t="shared" si="2"/>
        <v>0</v>
      </c>
    </row>
    <row r="79" spans="1:40">
      <c r="A79" s="17">
        <v>71</v>
      </c>
      <c r="B79" s="17"/>
      <c r="C79" s="15"/>
      <c r="D79" s="18"/>
      <c r="E79" s="17"/>
      <c r="F79" s="17"/>
      <c r="G79" s="17"/>
      <c r="H79" s="15"/>
      <c r="I79" s="15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9"/>
      <c r="AC79" s="20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6">
        <f t="shared" si="2"/>
        <v>0</v>
      </c>
    </row>
    <row r="80" spans="1:40">
      <c r="A80" s="17">
        <v>72</v>
      </c>
      <c r="B80" s="17"/>
      <c r="C80" s="15"/>
      <c r="D80" s="18"/>
      <c r="E80" s="17"/>
      <c r="F80" s="17"/>
      <c r="G80" s="17"/>
      <c r="H80" s="15"/>
      <c r="I80" s="15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9"/>
      <c r="AC80" s="20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6">
        <f t="shared" si="2"/>
        <v>0</v>
      </c>
    </row>
    <row r="81" spans="1:44">
      <c r="A81" s="15">
        <v>73</v>
      </c>
      <c r="B81" s="17"/>
      <c r="C81" s="15"/>
      <c r="D81" s="18"/>
      <c r="E81" s="17"/>
      <c r="F81" s="17"/>
      <c r="G81" s="17"/>
      <c r="H81" s="15"/>
      <c r="I81" s="15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9"/>
      <c r="AC81" s="20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6">
        <f t="shared" si="2"/>
        <v>0</v>
      </c>
    </row>
    <row r="82" spans="1:44">
      <c r="A82" s="17">
        <v>74</v>
      </c>
      <c r="B82" s="17"/>
      <c r="C82" s="15"/>
      <c r="D82" s="18"/>
      <c r="E82" s="17"/>
      <c r="F82" s="17"/>
      <c r="G82" s="17"/>
      <c r="H82" s="15"/>
      <c r="I82" s="15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9"/>
      <c r="AC82" s="20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6">
        <f t="shared" si="2"/>
        <v>0</v>
      </c>
    </row>
    <row r="83" spans="1:44">
      <c r="A83" s="17">
        <v>75</v>
      </c>
      <c r="B83" s="17"/>
      <c r="C83" s="15"/>
      <c r="D83" s="18"/>
      <c r="E83" s="17"/>
      <c r="F83" s="17"/>
      <c r="G83" s="17"/>
      <c r="H83" s="15"/>
      <c r="I83" s="15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9"/>
      <c r="AC83" s="20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6">
        <f t="shared" si="2"/>
        <v>0</v>
      </c>
    </row>
    <row r="84" spans="1:44" s="21" customFormat="1">
      <c r="A84" s="17">
        <v>76</v>
      </c>
      <c r="B84" s="17"/>
      <c r="C84" s="15"/>
      <c r="D84" s="18"/>
      <c r="E84" s="17"/>
      <c r="F84" s="17"/>
      <c r="G84" s="17"/>
      <c r="H84" s="15"/>
      <c r="I84" s="15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9"/>
      <c r="AC84" s="20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6">
        <f t="shared" si="2"/>
        <v>0</v>
      </c>
      <c r="AO84" s="104"/>
      <c r="AP84" s="104"/>
      <c r="AQ84" s="104"/>
      <c r="AR84" s="104"/>
    </row>
    <row r="85" spans="1:44" s="21" customFormat="1">
      <c r="A85" s="17">
        <v>77</v>
      </c>
      <c r="B85" s="17"/>
      <c r="C85" s="15"/>
      <c r="D85" s="18"/>
      <c r="E85" s="17"/>
      <c r="F85" s="17"/>
      <c r="G85" s="17"/>
      <c r="H85" s="15"/>
      <c r="I85" s="15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9"/>
      <c r="AC85" s="20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6">
        <f t="shared" si="2"/>
        <v>0</v>
      </c>
      <c r="AO85" s="104"/>
      <c r="AP85" s="104"/>
      <c r="AQ85" s="104"/>
      <c r="AR85" s="104"/>
    </row>
    <row r="86" spans="1:44">
      <c r="A86" s="15">
        <v>78</v>
      </c>
      <c r="B86" s="17"/>
      <c r="C86" s="15"/>
      <c r="D86" s="18"/>
      <c r="E86" s="17"/>
      <c r="F86" s="17"/>
      <c r="G86" s="17"/>
      <c r="H86" s="15"/>
      <c r="I86" s="15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9"/>
      <c r="AC86" s="20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6">
        <f t="shared" si="2"/>
        <v>0</v>
      </c>
    </row>
    <row r="87" spans="1:44">
      <c r="A87" s="17">
        <v>79</v>
      </c>
      <c r="B87" s="17"/>
      <c r="C87" s="15"/>
      <c r="D87" s="18"/>
      <c r="E87" s="17"/>
      <c r="F87" s="17"/>
      <c r="G87" s="17"/>
      <c r="H87" s="15"/>
      <c r="I87" s="15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9"/>
      <c r="AC87" s="20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6">
        <f t="shared" si="2"/>
        <v>0</v>
      </c>
    </row>
    <row r="88" spans="1:44">
      <c r="A88" s="17">
        <v>80</v>
      </c>
      <c r="B88" s="17"/>
      <c r="C88" s="15"/>
      <c r="D88" s="18"/>
      <c r="E88" s="17"/>
      <c r="F88" s="17"/>
      <c r="G88" s="17"/>
      <c r="H88" s="15"/>
      <c r="I88" s="15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9"/>
      <c r="AC88" s="20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6">
        <f t="shared" si="2"/>
        <v>0</v>
      </c>
    </row>
    <row r="89" spans="1:44">
      <c r="A89" s="17">
        <v>81</v>
      </c>
      <c r="B89" s="17"/>
      <c r="C89" s="15"/>
      <c r="D89" s="18"/>
      <c r="E89" s="17"/>
      <c r="F89" s="17"/>
      <c r="G89" s="17"/>
      <c r="H89" s="15"/>
      <c r="I89" s="15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9"/>
      <c r="AC89" s="20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6">
        <f t="shared" si="2"/>
        <v>0</v>
      </c>
    </row>
    <row r="90" spans="1:44">
      <c r="A90" s="15">
        <v>82</v>
      </c>
      <c r="B90" s="17"/>
      <c r="C90" s="15"/>
      <c r="D90" s="18"/>
      <c r="E90" s="17"/>
      <c r="F90" s="17"/>
      <c r="G90" s="17"/>
      <c r="H90" s="15"/>
      <c r="I90" s="15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9"/>
      <c r="AC90" s="20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6">
        <f t="shared" si="2"/>
        <v>0</v>
      </c>
    </row>
    <row r="91" spans="1:44">
      <c r="A91" s="17">
        <v>83</v>
      </c>
      <c r="B91" s="17"/>
      <c r="C91" s="15"/>
      <c r="D91" s="18"/>
      <c r="E91" s="17"/>
      <c r="F91" s="17"/>
      <c r="G91" s="17"/>
      <c r="H91" s="15"/>
      <c r="I91" s="15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9"/>
      <c r="AC91" s="20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6">
        <f t="shared" si="2"/>
        <v>0</v>
      </c>
    </row>
    <row r="92" spans="1:44">
      <c r="A92" s="17">
        <v>84</v>
      </c>
      <c r="B92" s="17"/>
      <c r="C92" s="15"/>
      <c r="D92" s="18"/>
      <c r="E92" s="17"/>
      <c r="F92" s="17"/>
      <c r="G92" s="17"/>
      <c r="H92" s="15"/>
      <c r="I92" s="15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9"/>
      <c r="AC92" s="20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6">
        <f t="shared" si="2"/>
        <v>0</v>
      </c>
    </row>
    <row r="93" spans="1:44">
      <c r="A93" s="17">
        <v>85</v>
      </c>
      <c r="B93" s="17"/>
      <c r="C93" s="15"/>
      <c r="D93" s="18"/>
      <c r="E93" s="17"/>
      <c r="F93" s="17"/>
      <c r="G93" s="17"/>
      <c r="H93" s="15"/>
      <c r="I93" s="15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9"/>
      <c r="AC93" s="20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6">
        <f t="shared" si="2"/>
        <v>0</v>
      </c>
    </row>
    <row r="94" spans="1:44">
      <c r="A94" s="17">
        <v>86</v>
      </c>
      <c r="B94" s="17"/>
      <c r="C94" s="15"/>
      <c r="D94" s="18"/>
      <c r="E94" s="17"/>
      <c r="F94" s="17"/>
      <c r="G94" s="17"/>
      <c r="H94" s="15"/>
      <c r="I94" s="15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9"/>
      <c r="AC94" s="20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6">
        <f t="shared" si="2"/>
        <v>0</v>
      </c>
    </row>
    <row r="95" spans="1:44">
      <c r="A95" s="15">
        <v>87</v>
      </c>
      <c r="B95" s="17"/>
      <c r="C95" s="15"/>
      <c r="D95" s="18"/>
      <c r="E95" s="17"/>
      <c r="F95" s="17"/>
      <c r="G95" s="17"/>
      <c r="H95" s="15"/>
      <c r="I95" s="15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9"/>
      <c r="AC95" s="20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6">
        <f t="shared" si="2"/>
        <v>0</v>
      </c>
    </row>
    <row r="96" spans="1:44">
      <c r="A96" s="17">
        <v>88</v>
      </c>
      <c r="B96" s="17"/>
      <c r="C96" s="15"/>
      <c r="D96" s="18"/>
      <c r="E96" s="17"/>
      <c r="F96" s="17"/>
      <c r="G96" s="17"/>
      <c r="H96" s="15"/>
      <c r="I96" s="15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9"/>
      <c r="AC96" s="20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6">
        <f t="shared" si="2"/>
        <v>0</v>
      </c>
    </row>
    <row r="97" spans="1:40">
      <c r="A97" s="17">
        <v>89</v>
      </c>
      <c r="B97" s="17"/>
      <c r="C97" s="15"/>
      <c r="D97" s="18"/>
      <c r="E97" s="17"/>
      <c r="F97" s="17"/>
      <c r="G97" s="17"/>
      <c r="H97" s="15"/>
      <c r="I97" s="15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9"/>
      <c r="AC97" s="20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6">
        <f t="shared" si="2"/>
        <v>0</v>
      </c>
    </row>
    <row r="98" spans="1:40">
      <c r="A98" s="17">
        <v>90</v>
      </c>
      <c r="B98" s="17"/>
      <c r="C98" s="15"/>
      <c r="D98" s="18"/>
      <c r="E98" s="17"/>
      <c r="F98" s="17"/>
      <c r="G98" s="17"/>
      <c r="H98" s="15"/>
      <c r="I98" s="15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9"/>
      <c r="AC98" s="20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6">
        <f t="shared" si="2"/>
        <v>0</v>
      </c>
    </row>
    <row r="99" spans="1:40">
      <c r="A99" s="15">
        <v>91</v>
      </c>
      <c r="B99" s="17"/>
      <c r="C99" s="15"/>
      <c r="D99" s="18"/>
      <c r="E99" s="17"/>
      <c r="F99" s="17"/>
      <c r="G99" s="17"/>
      <c r="H99" s="15"/>
      <c r="I99" s="15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9"/>
      <c r="AC99" s="20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6">
        <f t="shared" si="2"/>
        <v>0</v>
      </c>
    </row>
    <row r="100" spans="1:40">
      <c r="A100" s="17">
        <v>92</v>
      </c>
      <c r="B100" s="17"/>
      <c r="C100" s="15"/>
      <c r="D100" s="18"/>
      <c r="E100" s="17"/>
      <c r="F100" s="17"/>
      <c r="G100" s="17"/>
      <c r="H100" s="15"/>
      <c r="I100" s="15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9"/>
      <c r="AC100" s="20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6">
        <f t="shared" si="2"/>
        <v>0</v>
      </c>
    </row>
    <row r="101" spans="1:40">
      <c r="A101" s="17">
        <v>93</v>
      </c>
      <c r="B101" s="17"/>
      <c r="C101" s="15"/>
      <c r="D101" s="18"/>
      <c r="E101" s="17"/>
      <c r="F101" s="17"/>
      <c r="G101" s="17"/>
      <c r="H101" s="15"/>
      <c r="I101" s="15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9"/>
      <c r="AC101" s="20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6">
        <f t="shared" si="2"/>
        <v>0</v>
      </c>
    </row>
    <row r="102" spans="1:40">
      <c r="A102" s="17">
        <v>94</v>
      </c>
      <c r="B102" s="17"/>
      <c r="C102" s="15"/>
      <c r="D102" s="18"/>
      <c r="E102" s="17"/>
      <c r="F102" s="17"/>
      <c r="G102" s="17"/>
      <c r="H102" s="15"/>
      <c r="I102" s="15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9"/>
      <c r="AC102" s="20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6">
        <f t="shared" si="2"/>
        <v>0</v>
      </c>
    </row>
    <row r="103" spans="1:40">
      <c r="A103" s="17">
        <v>95</v>
      </c>
      <c r="B103" s="17"/>
      <c r="C103" s="15"/>
      <c r="D103" s="18"/>
      <c r="E103" s="17"/>
      <c r="F103" s="17"/>
      <c r="G103" s="17"/>
      <c r="H103" s="15"/>
      <c r="I103" s="15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9"/>
      <c r="AC103" s="20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6">
        <f t="shared" si="2"/>
        <v>0</v>
      </c>
    </row>
    <row r="104" spans="1:40">
      <c r="A104" s="15">
        <v>96</v>
      </c>
      <c r="B104" s="17"/>
      <c r="C104" s="15"/>
      <c r="D104" s="18"/>
      <c r="E104" s="17"/>
      <c r="F104" s="17"/>
      <c r="G104" s="17"/>
      <c r="H104" s="15"/>
      <c r="I104" s="15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9"/>
      <c r="AC104" s="20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6">
        <f t="shared" ref="AN104:AN167" si="3">SUM(I104:AM104)</f>
        <v>0</v>
      </c>
    </row>
    <row r="105" spans="1:40">
      <c r="A105" s="17">
        <v>97</v>
      </c>
      <c r="B105" s="17"/>
      <c r="C105" s="15"/>
      <c r="D105" s="18"/>
      <c r="E105" s="17"/>
      <c r="F105" s="17"/>
      <c r="G105" s="17"/>
      <c r="H105" s="15"/>
      <c r="I105" s="15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9"/>
      <c r="AC105" s="20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6">
        <f t="shared" si="3"/>
        <v>0</v>
      </c>
    </row>
    <row r="106" spans="1:40">
      <c r="A106" s="17">
        <v>98</v>
      </c>
      <c r="B106" s="17"/>
      <c r="C106" s="15"/>
      <c r="D106" s="18"/>
      <c r="E106" s="17"/>
      <c r="F106" s="17"/>
      <c r="G106" s="17"/>
      <c r="H106" s="15"/>
      <c r="I106" s="15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9"/>
      <c r="AC106" s="20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6">
        <f t="shared" si="3"/>
        <v>0</v>
      </c>
    </row>
    <row r="107" spans="1:40">
      <c r="A107" s="17">
        <v>99</v>
      </c>
      <c r="B107" s="17"/>
      <c r="C107" s="15"/>
      <c r="D107" s="18"/>
      <c r="E107" s="17"/>
      <c r="F107" s="17"/>
      <c r="G107" s="17"/>
      <c r="H107" s="15"/>
      <c r="I107" s="15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9"/>
      <c r="AC107" s="20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6">
        <f t="shared" si="3"/>
        <v>0</v>
      </c>
    </row>
    <row r="108" spans="1:40">
      <c r="A108" s="15">
        <v>100</v>
      </c>
      <c r="B108" s="17"/>
      <c r="C108" s="15"/>
      <c r="D108" s="18"/>
      <c r="E108" s="17"/>
      <c r="F108" s="17"/>
      <c r="G108" s="17"/>
      <c r="H108" s="15"/>
      <c r="I108" s="15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9"/>
      <c r="AC108" s="20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6">
        <f t="shared" si="3"/>
        <v>0</v>
      </c>
    </row>
    <row r="109" spans="1:40">
      <c r="A109" s="17">
        <v>101</v>
      </c>
      <c r="B109" s="17"/>
      <c r="C109" s="15"/>
      <c r="D109" s="18"/>
      <c r="E109" s="17"/>
      <c r="F109" s="17"/>
      <c r="G109" s="17"/>
      <c r="H109" s="15"/>
      <c r="I109" s="15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9"/>
      <c r="AC109" s="20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6">
        <f t="shared" si="3"/>
        <v>0</v>
      </c>
    </row>
    <row r="110" spans="1:40">
      <c r="A110" s="17">
        <v>102</v>
      </c>
      <c r="B110" s="17"/>
      <c r="C110" s="15"/>
      <c r="D110" s="18"/>
      <c r="E110" s="17"/>
      <c r="F110" s="17"/>
      <c r="G110" s="17"/>
      <c r="H110" s="15"/>
      <c r="I110" s="15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9"/>
      <c r="AC110" s="20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6">
        <f t="shared" si="3"/>
        <v>0</v>
      </c>
    </row>
    <row r="111" spans="1:40">
      <c r="A111" s="17">
        <v>103</v>
      </c>
      <c r="B111" s="17"/>
      <c r="C111" s="15"/>
      <c r="D111" s="18"/>
      <c r="E111" s="17"/>
      <c r="F111" s="17"/>
      <c r="G111" s="17"/>
      <c r="H111" s="15"/>
      <c r="I111" s="15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9"/>
      <c r="AC111" s="20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6">
        <f t="shared" si="3"/>
        <v>0</v>
      </c>
    </row>
    <row r="112" spans="1:40">
      <c r="A112" s="17">
        <v>104</v>
      </c>
      <c r="B112" s="17"/>
      <c r="C112" s="15"/>
      <c r="D112" s="18"/>
      <c r="E112" s="17"/>
      <c r="F112" s="17"/>
      <c r="G112" s="17"/>
      <c r="H112" s="15"/>
      <c r="I112" s="15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9"/>
      <c r="AC112" s="20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6">
        <f t="shared" si="3"/>
        <v>0</v>
      </c>
    </row>
    <row r="113" spans="1:40">
      <c r="A113" s="15">
        <v>105</v>
      </c>
      <c r="B113" s="17"/>
      <c r="C113" s="15"/>
      <c r="D113" s="18"/>
      <c r="E113" s="17"/>
      <c r="F113" s="17"/>
      <c r="G113" s="17"/>
      <c r="H113" s="15"/>
      <c r="I113" s="15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9"/>
      <c r="AC113" s="20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6">
        <f t="shared" si="3"/>
        <v>0</v>
      </c>
    </row>
    <row r="114" spans="1:40">
      <c r="A114" s="17">
        <v>106</v>
      </c>
      <c r="B114" s="17"/>
      <c r="C114" s="15"/>
      <c r="D114" s="18"/>
      <c r="E114" s="17"/>
      <c r="F114" s="17"/>
      <c r="G114" s="17"/>
      <c r="H114" s="15"/>
      <c r="I114" s="15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9"/>
      <c r="AC114" s="20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6">
        <f t="shared" si="3"/>
        <v>0</v>
      </c>
    </row>
    <row r="115" spans="1:40">
      <c r="A115" s="17">
        <v>107</v>
      </c>
      <c r="B115" s="17"/>
      <c r="C115" s="15"/>
      <c r="D115" s="18"/>
      <c r="E115" s="17"/>
      <c r="F115" s="17"/>
      <c r="G115" s="17"/>
      <c r="H115" s="15"/>
      <c r="I115" s="15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9"/>
      <c r="AC115" s="20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6">
        <f t="shared" si="3"/>
        <v>0</v>
      </c>
    </row>
    <row r="116" spans="1:40">
      <c r="A116" s="17">
        <v>108</v>
      </c>
      <c r="B116" s="17"/>
      <c r="C116" s="15"/>
      <c r="D116" s="18"/>
      <c r="E116" s="17"/>
      <c r="F116" s="17"/>
      <c r="G116" s="17"/>
      <c r="H116" s="15"/>
      <c r="I116" s="15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9"/>
      <c r="AC116" s="20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6">
        <f t="shared" si="3"/>
        <v>0</v>
      </c>
    </row>
    <row r="117" spans="1:40">
      <c r="A117" s="15">
        <v>109</v>
      </c>
      <c r="B117" s="17"/>
      <c r="C117" s="15"/>
      <c r="D117" s="18"/>
      <c r="E117" s="17"/>
      <c r="F117" s="17"/>
      <c r="G117" s="17"/>
      <c r="H117" s="15"/>
      <c r="I117" s="15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9"/>
      <c r="AC117" s="20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6">
        <f t="shared" si="3"/>
        <v>0</v>
      </c>
    </row>
    <row r="118" spans="1:40">
      <c r="A118" s="17">
        <v>110</v>
      </c>
      <c r="B118" s="17"/>
      <c r="C118" s="15"/>
      <c r="D118" s="18"/>
      <c r="E118" s="17"/>
      <c r="F118" s="17"/>
      <c r="G118" s="17"/>
      <c r="H118" s="15"/>
      <c r="I118" s="15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9"/>
      <c r="AC118" s="20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6">
        <f t="shared" si="3"/>
        <v>0</v>
      </c>
    </row>
    <row r="119" spans="1:40">
      <c r="A119" s="17">
        <v>111</v>
      </c>
      <c r="B119" s="17"/>
      <c r="C119" s="15"/>
      <c r="D119" s="18"/>
      <c r="E119" s="17"/>
      <c r="F119" s="17"/>
      <c r="G119" s="17"/>
      <c r="H119" s="15"/>
      <c r="I119" s="15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9"/>
      <c r="AC119" s="20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6">
        <f t="shared" si="3"/>
        <v>0</v>
      </c>
    </row>
    <row r="120" spans="1:40">
      <c r="A120" s="17">
        <v>112</v>
      </c>
      <c r="B120" s="17"/>
      <c r="C120" s="15"/>
      <c r="D120" s="18"/>
      <c r="E120" s="17"/>
      <c r="F120" s="17"/>
      <c r="G120" s="17"/>
      <c r="H120" s="15"/>
      <c r="I120" s="15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9"/>
      <c r="AC120" s="20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6">
        <f t="shared" si="3"/>
        <v>0</v>
      </c>
    </row>
    <row r="121" spans="1:40">
      <c r="A121" s="17">
        <v>113</v>
      </c>
      <c r="B121" s="17"/>
      <c r="C121" s="15"/>
      <c r="D121" s="18"/>
      <c r="E121" s="17"/>
      <c r="F121" s="17"/>
      <c r="G121" s="17"/>
      <c r="H121" s="15"/>
      <c r="I121" s="15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9"/>
      <c r="AC121" s="20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6">
        <f t="shared" si="3"/>
        <v>0</v>
      </c>
    </row>
    <row r="122" spans="1:40">
      <c r="A122" s="15">
        <v>114</v>
      </c>
      <c r="B122" s="17"/>
      <c r="C122" s="15"/>
      <c r="D122" s="18"/>
      <c r="E122" s="17"/>
      <c r="F122" s="17"/>
      <c r="G122" s="17"/>
      <c r="H122" s="15"/>
      <c r="I122" s="15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9"/>
      <c r="AC122" s="20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6">
        <f t="shared" si="3"/>
        <v>0</v>
      </c>
    </row>
    <row r="123" spans="1:40">
      <c r="A123" s="17">
        <v>115</v>
      </c>
      <c r="B123" s="17"/>
      <c r="C123" s="15"/>
      <c r="D123" s="18"/>
      <c r="E123" s="17"/>
      <c r="F123" s="17"/>
      <c r="G123" s="17"/>
      <c r="H123" s="15"/>
      <c r="I123" s="15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9"/>
      <c r="AC123" s="20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6">
        <f t="shared" si="3"/>
        <v>0</v>
      </c>
    </row>
    <row r="124" spans="1:40">
      <c r="A124" s="17">
        <v>116</v>
      </c>
      <c r="B124" s="17"/>
      <c r="C124" s="15"/>
      <c r="D124" s="18"/>
      <c r="E124" s="17"/>
      <c r="F124" s="17"/>
      <c r="G124" s="17"/>
      <c r="H124" s="15"/>
      <c r="I124" s="15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9"/>
      <c r="AC124" s="20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6">
        <f t="shared" si="3"/>
        <v>0</v>
      </c>
    </row>
    <row r="125" spans="1:40">
      <c r="A125" s="17">
        <v>117</v>
      </c>
      <c r="B125" s="17"/>
      <c r="C125" s="15"/>
      <c r="D125" s="18"/>
      <c r="E125" s="17"/>
      <c r="F125" s="17"/>
      <c r="G125" s="17"/>
      <c r="H125" s="15"/>
      <c r="I125" s="15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9"/>
      <c r="AC125" s="20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6">
        <f t="shared" si="3"/>
        <v>0</v>
      </c>
    </row>
    <row r="126" spans="1:40">
      <c r="A126" s="15">
        <v>118</v>
      </c>
      <c r="B126" s="17"/>
      <c r="C126" s="15"/>
      <c r="D126" s="18"/>
      <c r="E126" s="17"/>
      <c r="F126" s="17"/>
      <c r="G126" s="17"/>
      <c r="H126" s="15"/>
      <c r="I126" s="15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9"/>
      <c r="AC126" s="20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6">
        <f t="shared" si="3"/>
        <v>0</v>
      </c>
    </row>
    <row r="127" spans="1:40">
      <c r="A127" s="17">
        <v>119</v>
      </c>
      <c r="B127" s="17"/>
      <c r="C127" s="15"/>
      <c r="D127" s="18"/>
      <c r="E127" s="17"/>
      <c r="F127" s="17"/>
      <c r="G127" s="17"/>
      <c r="H127" s="15"/>
      <c r="I127" s="15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9"/>
      <c r="AC127" s="20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6">
        <f t="shared" si="3"/>
        <v>0</v>
      </c>
    </row>
    <row r="128" spans="1:40">
      <c r="A128" s="17">
        <v>120</v>
      </c>
      <c r="B128" s="17"/>
      <c r="C128" s="15"/>
      <c r="D128" s="18"/>
      <c r="E128" s="17"/>
      <c r="F128" s="17"/>
      <c r="G128" s="17"/>
      <c r="H128" s="15"/>
      <c r="I128" s="15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9"/>
      <c r="AC128" s="20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6">
        <f t="shared" si="3"/>
        <v>0</v>
      </c>
    </row>
    <row r="129" spans="1:40">
      <c r="A129" s="17">
        <v>121</v>
      </c>
      <c r="B129" s="17"/>
      <c r="C129" s="15"/>
      <c r="D129" s="18"/>
      <c r="E129" s="17"/>
      <c r="F129" s="17"/>
      <c r="G129" s="17"/>
      <c r="H129" s="15"/>
      <c r="I129" s="15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9"/>
      <c r="AC129" s="20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6">
        <f t="shared" si="3"/>
        <v>0</v>
      </c>
    </row>
    <row r="130" spans="1:40">
      <c r="A130" s="17">
        <v>122</v>
      </c>
      <c r="B130" s="17"/>
      <c r="C130" s="15"/>
      <c r="D130" s="18"/>
      <c r="E130" s="17"/>
      <c r="F130" s="17"/>
      <c r="G130" s="17"/>
      <c r="H130" s="15"/>
      <c r="I130" s="15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9"/>
      <c r="AC130" s="20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6">
        <f t="shared" si="3"/>
        <v>0</v>
      </c>
    </row>
    <row r="131" spans="1:40">
      <c r="A131" s="15">
        <v>123</v>
      </c>
      <c r="B131" s="17"/>
      <c r="C131" s="15"/>
      <c r="D131" s="18"/>
      <c r="E131" s="17"/>
      <c r="F131" s="17"/>
      <c r="G131" s="17"/>
      <c r="H131" s="15"/>
      <c r="I131" s="15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9"/>
      <c r="AC131" s="20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6">
        <f t="shared" si="3"/>
        <v>0</v>
      </c>
    </row>
    <row r="132" spans="1:40">
      <c r="A132" s="17">
        <v>124</v>
      </c>
      <c r="B132" s="17"/>
      <c r="C132" s="15"/>
      <c r="D132" s="18"/>
      <c r="E132" s="17"/>
      <c r="F132" s="17"/>
      <c r="G132" s="17"/>
      <c r="H132" s="15"/>
      <c r="I132" s="15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9"/>
      <c r="AC132" s="20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6">
        <f t="shared" si="3"/>
        <v>0</v>
      </c>
    </row>
    <row r="133" spans="1:40">
      <c r="A133" s="17">
        <v>125</v>
      </c>
      <c r="B133" s="17"/>
      <c r="C133" s="15"/>
      <c r="D133" s="18"/>
      <c r="E133" s="17"/>
      <c r="F133" s="17"/>
      <c r="G133" s="17"/>
      <c r="H133" s="15"/>
      <c r="I133" s="15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9"/>
      <c r="AC133" s="20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6">
        <f t="shared" si="3"/>
        <v>0</v>
      </c>
    </row>
    <row r="134" spans="1:40">
      <c r="A134" s="17">
        <v>126</v>
      </c>
      <c r="B134" s="17"/>
      <c r="C134" s="15"/>
      <c r="D134" s="18"/>
      <c r="E134" s="17"/>
      <c r="F134" s="17"/>
      <c r="G134" s="17"/>
      <c r="H134" s="15"/>
      <c r="I134" s="15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9"/>
      <c r="AC134" s="20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6">
        <f t="shared" si="3"/>
        <v>0</v>
      </c>
    </row>
    <row r="135" spans="1:40">
      <c r="A135" s="15">
        <v>127</v>
      </c>
      <c r="B135" s="17"/>
      <c r="C135" s="15"/>
      <c r="D135" s="18"/>
      <c r="E135" s="17"/>
      <c r="F135" s="17"/>
      <c r="G135" s="17"/>
      <c r="H135" s="15"/>
      <c r="I135" s="15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9"/>
      <c r="AC135" s="20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6">
        <f t="shared" si="3"/>
        <v>0</v>
      </c>
    </row>
    <row r="136" spans="1:40">
      <c r="A136" s="17">
        <v>128</v>
      </c>
      <c r="B136" s="17"/>
      <c r="C136" s="15"/>
      <c r="D136" s="18"/>
      <c r="E136" s="17"/>
      <c r="F136" s="17"/>
      <c r="G136" s="17"/>
      <c r="H136" s="15"/>
      <c r="I136" s="15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9"/>
      <c r="AC136" s="20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6">
        <f t="shared" si="3"/>
        <v>0</v>
      </c>
    </row>
    <row r="137" spans="1:40">
      <c r="A137" s="17">
        <v>129</v>
      </c>
      <c r="B137" s="17"/>
      <c r="C137" s="15"/>
      <c r="D137" s="18"/>
      <c r="E137" s="17"/>
      <c r="F137" s="17"/>
      <c r="G137" s="17"/>
      <c r="H137" s="15"/>
      <c r="I137" s="15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9"/>
      <c r="AC137" s="20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6">
        <f t="shared" si="3"/>
        <v>0</v>
      </c>
    </row>
    <row r="138" spans="1:40">
      <c r="A138" s="17">
        <v>130</v>
      </c>
      <c r="B138" s="17"/>
      <c r="C138" s="15"/>
      <c r="D138" s="18"/>
      <c r="E138" s="17"/>
      <c r="F138" s="17"/>
      <c r="G138" s="17"/>
      <c r="H138" s="15"/>
      <c r="I138" s="15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9"/>
      <c r="AC138" s="20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6">
        <f t="shared" si="3"/>
        <v>0</v>
      </c>
    </row>
    <row r="139" spans="1:40">
      <c r="A139" s="17">
        <v>131</v>
      </c>
      <c r="B139" s="17"/>
      <c r="C139" s="15"/>
      <c r="D139" s="18"/>
      <c r="E139" s="17"/>
      <c r="F139" s="17"/>
      <c r="G139" s="17"/>
      <c r="H139" s="15"/>
      <c r="I139" s="15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9"/>
      <c r="AC139" s="20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6">
        <f t="shared" si="3"/>
        <v>0</v>
      </c>
    </row>
    <row r="140" spans="1:40">
      <c r="A140" s="15">
        <v>132</v>
      </c>
      <c r="B140" s="17"/>
      <c r="C140" s="15"/>
      <c r="D140" s="18"/>
      <c r="E140" s="17"/>
      <c r="F140" s="17"/>
      <c r="G140" s="17"/>
      <c r="H140" s="15"/>
      <c r="I140" s="15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9"/>
      <c r="AC140" s="20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6">
        <f t="shared" si="3"/>
        <v>0</v>
      </c>
    </row>
    <row r="141" spans="1:40">
      <c r="A141" s="17">
        <v>133</v>
      </c>
      <c r="B141" s="17"/>
      <c r="C141" s="15"/>
      <c r="D141" s="18"/>
      <c r="E141" s="17"/>
      <c r="F141" s="17"/>
      <c r="G141" s="17"/>
      <c r="H141" s="15"/>
      <c r="I141" s="15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9"/>
      <c r="AC141" s="20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6">
        <f t="shared" si="3"/>
        <v>0</v>
      </c>
    </row>
    <row r="142" spans="1:40">
      <c r="A142" s="17">
        <v>134</v>
      </c>
      <c r="B142" s="17"/>
      <c r="C142" s="15"/>
      <c r="D142" s="18"/>
      <c r="E142" s="17"/>
      <c r="F142" s="17"/>
      <c r="G142" s="17"/>
      <c r="H142" s="15"/>
      <c r="I142" s="15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9"/>
      <c r="AC142" s="20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6">
        <f t="shared" si="3"/>
        <v>0</v>
      </c>
    </row>
    <row r="143" spans="1:40">
      <c r="A143" s="17">
        <v>135</v>
      </c>
      <c r="B143" s="17"/>
      <c r="C143" s="15"/>
      <c r="D143" s="18"/>
      <c r="E143" s="17"/>
      <c r="F143" s="17"/>
      <c r="G143" s="17"/>
      <c r="H143" s="15"/>
      <c r="I143" s="15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9"/>
      <c r="AC143" s="20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6">
        <f t="shared" si="3"/>
        <v>0</v>
      </c>
    </row>
    <row r="144" spans="1:40">
      <c r="A144" s="15">
        <v>136</v>
      </c>
      <c r="B144" s="17"/>
      <c r="C144" s="15"/>
      <c r="D144" s="18"/>
      <c r="E144" s="17"/>
      <c r="F144" s="17"/>
      <c r="G144" s="17"/>
      <c r="H144" s="15"/>
      <c r="I144" s="15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9"/>
      <c r="AC144" s="20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6">
        <f t="shared" si="3"/>
        <v>0</v>
      </c>
    </row>
    <row r="145" spans="1:40">
      <c r="A145" s="17">
        <v>137</v>
      </c>
      <c r="B145" s="17"/>
      <c r="C145" s="15"/>
      <c r="D145" s="18"/>
      <c r="E145" s="17"/>
      <c r="F145" s="17"/>
      <c r="G145" s="17"/>
      <c r="H145" s="15"/>
      <c r="I145" s="15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9"/>
      <c r="AC145" s="20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6">
        <f t="shared" si="3"/>
        <v>0</v>
      </c>
    </row>
    <row r="146" spans="1:40">
      <c r="A146" s="17">
        <v>138</v>
      </c>
      <c r="B146" s="17"/>
      <c r="C146" s="15"/>
      <c r="D146" s="18"/>
      <c r="E146" s="17"/>
      <c r="F146" s="17"/>
      <c r="G146" s="17"/>
      <c r="H146" s="15"/>
      <c r="I146" s="15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9"/>
      <c r="AC146" s="20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6">
        <f t="shared" si="3"/>
        <v>0</v>
      </c>
    </row>
    <row r="147" spans="1:40">
      <c r="A147" s="17">
        <v>139</v>
      </c>
      <c r="B147" s="17"/>
      <c r="C147" s="15"/>
      <c r="D147" s="18"/>
      <c r="E147" s="17"/>
      <c r="F147" s="17"/>
      <c r="G147" s="17"/>
      <c r="H147" s="15"/>
      <c r="I147" s="15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9"/>
      <c r="AC147" s="20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6">
        <f t="shared" si="3"/>
        <v>0</v>
      </c>
    </row>
    <row r="148" spans="1:40">
      <c r="A148" s="17">
        <v>140</v>
      </c>
      <c r="B148" s="17"/>
      <c r="C148" s="15"/>
      <c r="D148" s="18"/>
      <c r="E148" s="17"/>
      <c r="F148" s="17"/>
      <c r="G148" s="17"/>
      <c r="H148" s="15"/>
      <c r="I148" s="15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9"/>
      <c r="AC148" s="20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6">
        <f t="shared" si="3"/>
        <v>0</v>
      </c>
    </row>
    <row r="149" spans="1:40">
      <c r="A149" s="15">
        <v>141</v>
      </c>
      <c r="B149" s="17"/>
      <c r="C149" s="15"/>
      <c r="D149" s="18"/>
      <c r="E149" s="17"/>
      <c r="F149" s="17"/>
      <c r="G149" s="17"/>
      <c r="H149" s="15"/>
      <c r="I149" s="15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9"/>
      <c r="AC149" s="20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6">
        <f t="shared" si="3"/>
        <v>0</v>
      </c>
    </row>
    <row r="150" spans="1:40">
      <c r="A150" s="17">
        <v>142</v>
      </c>
      <c r="B150" s="17"/>
      <c r="C150" s="15"/>
      <c r="D150" s="18"/>
      <c r="E150" s="17"/>
      <c r="F150" s="17"/>
      <c r="G150" s="17"/>
      <c r="H150" s="15"/>
      <c r="I150" s="15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9"/>
      <c r="AC150" s="20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6">
        <f t="shared" si="3"/>
        <v>0</v>
      </c>
    </row>
    <row r="151" spans="1:40">
      <c r="A151" s="17">
        <v>143</v>
      </c>
      <c r="B151" s="17"/>
      <c r="C151" s="15"/>
      <c r="D151" s="18"/>
      <c r="E151" s="17"/>
      <c r="F151" s="17"/>
      <c r="G151" s="17"/>
      <c r="H151" s="15"/>
      <c r="I151" s="15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9"/>
      <c r="AC151" s="20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6">
        <f t="shared" si="3"/>
        <v>0</v>
      </c>
    </row>
    <row r="152" spans="1:40">
      <c r="A152" s="17">
        <v>144</v>
      </c>
      <c r="B152" s="17"/>
      <c r="C152" s="15"/>
      <c r="D152" s="18"/>
      <c r="E152" s="17"/>
      <c r="F152" s="17"/>
      <c r="G152" s="17"/>
      <c r="H152" s="15"/>
      <c r="I152" s="15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9"/>
      <c r="AC152" s="20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6">
        <f t="shared" si="3"/>
        <v>0</v>
      </c>
    </row>
    <row r="153" spans="1:40">
      <c r="A153" s="15">
        <v>145</v>
      </c>
      <c r="B153" s="17"/>
      <c r="C153" s="15"/>
      <c r="D153" s="18"/>
      <c r="E153" s="17"/>
      <c r="F153" s="17"/>
      <c r="G153" s="17"/>
      <c r="H153" s="15"/>
      <c r="I153" s="15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9"/>
      <c r="AC153" s="20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6">
        <f t="shared" si="3"/>
        <v>0</v>
      </c>
    </row>
    <row r="154" spans="1:40">
      <c r="A154" s="17">
        <v>146</v>
      </c>
      <c r="B154" s="17"/>
      <c r="C154" s="15"/>
      <c r="D154" s="18"/>
      <c r="E154" s="17"/>
      <c r="F154" s="17"/>
      <c r="G154" s="17"/>
      <c r="H154" s="15"/>
      <c r="I154" s="15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9"/>
      <c r="AC154" s="20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6">
        <f t="shared" si="3"/>
        <v>0</v>
      </c>
    </row>
    <row r="155" spans="1:40">
      <c r="A155" s="17">
        <v>147</v>
      </c>
      <c r="B155" s="17"/>
      <c r="C155" s="15"/>
      <c r="D155" s="18"/>
      <c r="E155" s="17"/>
      <c r="F155" s="17"/>
      <c r="G155" s="17"/>
      <c r="H155" s="15"/>
      <c r="I155" s="15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9"/>
      <c r="AC155" s="20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6">
        <f t="shared" si="3"/>
        <v>0</v>
      </c>
    </row>
    <row r="156" spans="1:40">
      <c r="A156" s="17">
        <v>148</v>
      </c>
      <c r="B156" s="17"/>
      <c r="C156" s="15"/>
      <c r="D156" s="18"/>
      <c r="E156" s="17"/>
      <c r="F156" s="17"/>
      <c r="G156" s="17"/>
      <c r="H156" s="15"/>
      <c r="I156" s="15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9"/>
      <c r="AC156" s="20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6">
        <f t="shared" si="3"/>
        <v>0</v>
      </c>
    </row>
    <row r="157" spans="1:40">
      <c r="A157" s="17">
        <v>149</v>
      </c>
      <c r="B157" s="17"/>
      <c r="C157" s="15"/>
      <c r="D157" s="18"/>
      <c r="E157" s="17"/>
      <c r="F157" s="17"/>
      <c r="G157" s="17"/>
      <c r="H157" s="15"/>
      <c r="I157" s="15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9"/>
      <c r="AC157" s="20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6">
        <f t="shared" si="3"/>
        <v>0</v>
      </c>
    </row>
    <row r="158" spans="1:40">
      <c r="A158" s="15">
        <v>150</v>
      </c>
      <c r="B158" s="17"/>
      <c r="C158" s="15"/>
      <c r="D158" s="18"/>
      <c r="E158" s="17"/>
      <c r="F158" s="17"/>
      <c r="G158" s="17"/>
      <c r="H158" s="15"/>
      <c r="I158" s="15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9"/>
      <c r="AC158" s="20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6">
        <f t="shared" si="3"/>
        <v>0</v>
      </c>
    </row>
    <row r="159" spans="1:40">
      <c r="A159" s="17">
        <v>151</v>
      </c>
      <c r="B159" s="17"/>
      <c r="C159" s="15"/>
      <c r="D159" s="18"/>
      <c r="E159" s="17"/>
      <c r="F159" s="17"/>
      <c r="G159" s="17"/>
      <c r="H159" s="15"/>
      <c r="I159" s="15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9"/>
      <c r="AC159" s="20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6">
        <f t="shared" si="3"/>
        <v>0</v>
      </c>
    </row>
    <row r="160" spans="1:40">
      <c r="A160" s="17">
        <v>152</v>
      </c>
      <c r="B160" s="17"/>
      <c r="C160" s="15"/>
      <c r="D160" s="18"/>
      <c r="E160" s="17"/>
      <c r="F160" s="17"/>
      <c r="G160" s="17"/>
      <c r="H160" s="15"/>
      <c r="I160" s="15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9"/>
      <c r="AC160" s="20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6">
        <f t="shared" si="3"/>
        <v>0</v>
      </c>
    </row>
    <row r="161" spans="1:40">
      <c r="A161" s="17">
        <v>153</v>
      </c>
      <c r="B161" s="17"/>
      <c r="C161" s="15"/>
      <c r="D161" s="18"/>
      <c r="E161" s="17"/>
      <c r="F161" s="17"/>
      <c r="G161" s="17"/>
      <c r="H161" s="15"/>
      <c r="I161" s="15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9"/>
      <c r="AC161" s="20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6">
        <f t="shared" si="3"/>
        <v>0</v>
      </c>
    </row>
    <row r="162" spans="1:40">
      <c r="A162" s="15">
        <v>154</v>
      </c>
      <c r="B162" s="17"/>
      <c r="C162" s="15"/>
      <c r="D162" s="18"/>
      <c r="E162" s="17"/>
      <c r="F162" s="17"/>
      <c r="G162" s="17"/>
      <c r="H162" s="15"/>
      <c r="I162" s="15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9"/>
      <c r="AC162" s="20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6">
        <f t="shared" si="3"/>
        <v>0</v>
      </c>
    </row>
    <row r="163" spans="1:40">
      <c r="A163" s="17">
        <v>155</v>
      </c>
      <c r="B163" s="17"/>
      <c r="C163" s="15"/>
      <c r="D163" s="18"/>
      <c r="E163" s="17"/>
      <c r="F163" s="17"/>
      <c r="G163" s="17"/>
      <c r="H163" s="15"/>
      <c r="I163" s="15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9"/>
      <c r="AC163" s="20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6">
        <f t="shared" si="3"/>
        <v>0</v>
      </c>
    </row>
    <row r="164" spans="1:40">
      <c r="A164" s="17">
        <v>156</v>
      </c>
      <c r="B164" s="17"/>
      <c r="C164" s="15"/>
      <c r="D164" s="18"/>
      <c r="E164" s="17"/>
      <c r="F164" s="17"/>
      <c r="G164" s="17"/>
      <c r="H164" s="15"/>
      <c r="I164" s="15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9"/>
      <c r="AC164" s="20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6">
        <f t="shared" si="3"/>
        <v>0</v>
      </c>
    </row>
    <row r="165" spans="1:40">
      <c r="A165" s="17">
        <v>157</v>
      </c>
      <c r="B165" s="17"/>
      <c r="C165" s="15"/>
      <c r="D165" s="18"/>
      <c r="E165" s="17"/>
      <c r="F165" s="17"/>
      <c r="G165" s="17"/>
      <c r="H165" s="15"/>
      <c r="I165" s="15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9"/>
      <c r="AC165" s="20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6">
        <f t="shared" si="3"/>
        <v>0</v>
      </c>
    </row>
    <row r="166" spans="1:40">
      <c r="A166" s="17">
        <v>158</v>
      </c>
      <c r="B166" s="17"/>
      <c r="C166" s="15"/>
      <c r="D166" s="18"/>
      <c r="E166" s="17"/>
      <c r="F166" s="17"/>
      <c r="G166" s="17"/>
      <c r="H166" s="15"/>
      <c r="I166" s="15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9"/>
      <c r="AC166" s="20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6">
        <f t="shared" si="3"/>
        <v>0</v>
      </c>
    </row>
    <row r="167" spans="1:40">
      <c r="A167" s="15">
        <v>159</v>
      </c>
      <c r="B167" s="17"/>
      <c r="C167" s="15"/>
      <c r="D167" s="18"/>
      <c r="E167" s="17"/>
      <c r="F167" s="17"/>
      <c r="G167" s="17"/>
      <c r="H167" s="15"/>
      <c r="I167" s="15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9"/>
      <c r="AC167" s="20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6">
        <f t="shared" si="3"/>
        <v>0</v>
      </c>
    </row>
    <row r="168" spans="1:40">
      <c r="A168" s="17">
        <v>160</v>
      </c>
      <c r="B168" s="17"/>
      <c r="C168" s="15"/>
      <c r="D168" s="18"/>
      <c r="E168" s="17"/>
      <c r="F168" s="17"/>
      <c r="G168" s="17"/>
      <c r="H168" s="15"/>
      <c r="I168" s="15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9"/>
      <c r="AC168" s="20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6">
        <f t="shared" ref="AN168:AN231" si="4">SUM(I168:AM168)</f>
        <v>0</v>
      </c>
    </row>
    <row r="169" spans="1:40">
      <c r="A169" s="17">
        <v>161</v>
      </c>
      <c r="B169" s="17"/>
      <c r="C169" s="15"/>
      <c r="D169" s="18"/>
      <c r="E169" s="17"/>
      <c r="F169" s="17"/>
      <c r="G169" s="17"/>
      <c r="H169" s="15"/>
      <c r="I169" s="15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9"/>
      <c r="AC169" s="20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6">
        <f t="shared" si="4"/>
        <v>0</v>
      </c>
    </row>
    <row r="170" spans="1:40">
      <c r="A170" s="17">
        <v>162</v>
      </c>
      <c r="B170" s="17"/>
      <c r="C170" s="15"/>
      <c r="D170" s="18"/>
      <c r="E170" s="17"/>
      <c r="F170" s="17"/>
      <c r="G170" s="17"/>
      <c r="H170" s="15"/>
      <c r="I170" s="15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9"/>
      <c r="AC170" s="20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6">
        <f t="shared" si="4"/>
        <v>0</v>
      </c>
    </row>
    <row r="171" spans="1:40">
      <c r="A171" s="15">
        <v>163</v>
      </c>
      <c r="B171" s="17"/>
      <c r="C171" s="15"/>
      <c r="D171" s="18"/>
      <c r="E171" s="17"/>
      <c r="F171" s="17"/>
      <c r="G171" s="17"/>
      <c r="H171" s="15"/>
      <c r="I171" s="15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9"/>
      <c r="AC171" s="20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6">
        <f t="shared" si="4"/>
        <v>0</v>
      </c>
    </row>
    <row r="172" spans="1:40">
      <c r="A172" s="17">
        <v>164</v>
      </c>
      <c r="B172" s="17"/>
      <c r="C172" s="15"/>
      <c r="D172" s="18"/>
      <c r="E172" s="17"/>
      <c r="F172" s="17"/>
      <c r="G172" s="17"/>
      <c r="H172" s="15"/>
      <c r="I172" s="15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9"/>
      <c r="AC172" s="20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6">
        <f t="shared" si="4"/>
        <v>0</v>
      </c>
    </row>
    <row r="173" spans="1:40">
      <c r="A173" s="17">
        <v>165</v>
      </c>
      <c r="B173" s="17"/>
      <c r="C173" s="15"/>
      <c r="D173" s="18"/>
      <c r="E173" s="17"/>
      <c r="F173" s="17"/>
      <c r="G173" s="17"/>
      <c r="H173" s="15"/>
      <c r="I173" s="15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9"/>
      <c r="AC173" s="20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6">
        <f t="shared" si="4"/>
        <v>0</v>
      </c>
    </row>
    <row r="174" spans="1:40">
      <c r="A174" s="17">
        <v>166</v>
      </c>
      <c r="B174" s="17"/>
      <c r="C174" s="15"/>
      <c r="D174" s="18"/>
      <c r="E174" s="17"/>
      <c r="F174" s="17"/>
      <c r="G174" s="17"/>
      <c r="H174" s="15"/>
      <c r="I174" s="15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9"/>
      <c r="AC174" s="20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6">
        <f t="shared" si="4"/>
        <v>0</v>
      </c>
    </row>
    <row r="175" spans="1:40">
      <c r="A175" s="17">
        <v>167</v>
      </c>
      <c r="B175" s="17"/>
      <c r="C175" s="15"/>
      <c r="D175" s="18"/>
      <c r="E175" s="17"/>
      <c r="F175" s="17"/>
      <c r="G175" s="17"/>
      <c r="H175" s="15"/>
      <c r="I175" s="15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9"/>
      <c r="AC175" s="20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6">
        <f t="shared" si="4"/>
        <v>0</v>
      </c>
    </row>
    <row r="176" spans="1:40">
      <c r="A176" s="15">
        <v>168</v>
      </c>
      <c r="B176" s="17"/>
      <c r="C176" s="15"/>
      <c r="D176" s="18"/>
      <c r="E176" s="17"/>
      <c r="F176" s="17"/>
      <c r="G176" s="17"/>
      <c r="H176" s="15"/>
      <c r="I176" s="15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9"/>
      <c r="AC176" s="20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6">
        <f t="shared" si="4"/>
        <v>0</v>
      </c>
    </row>
    <row r="177" spans="1:40">
      <c r="A177" s="17">
        <v>169</v>
      </c>
      <c r="B177" s="17"/>
      <c r="C177" s="15"/>
      <c r="D177" s="18"/>
      <c r="E177" s="17"/>
      <c r="F177" s="17"/>
      <c r="G177" s="17"/>
      <c r="H177" s="15"/>
      <c r="I177" s="15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9"/>
      <c r="AC177" s="20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6">
        <f t="shared" si="4"/>
        <v>0</v>
      </c>
    </row>
    <row r="178" spans="1:40">
      <c r="A178" s="17">
        <v>170</v>
      </c>
      <c r="B178" s="17"/>
      <c r="C178" s="15"/>
      <c r="D178" s="18"/>
      <c r="E178" s="17"/>
      <c r="F178" s="17"/>
      <c r="G178" s="17"/>
      <c r="H178" s="15"/>
      <c r="I178" s="15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9"/>
      <c r="AC178" s="20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6">
        <f t="shared" si="4"/>
        <v>0</v>
      </c>
    </row>
    <row r="179" spans="1:40">
      <c r="A179" s="17">
        <v>171</v>
      </c>
      <c r="B179" s="17"/>
      <c r="C179" s="15"/>
      <c r="D179" s="18"/>
      <c r="E179" s="17"/>
      <c r="F179" s="17"/>
      <c r="G179" s="17"/>
      <c r="H179" s="15"/>
      <c r="I179" s="15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9"/>
      <c r="AC179" s="20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6">
        <f t="shared" si="4"/>
        <v>0</v>
      </c>
    </row>
    <row r="180" spans="1:40">
      <c r="A180" s="15">
        <v>172</v>
      </c>
      <c r="B180" s="17"/>
      <c r="C180" s="15"/>
      <c r="D180" s="18"/>
      <c r="E180" s="17"/>
      <c r="F180" s="17"/>
      <c r="G180" s="17"/>
      <c r="H180" s="15"/>
      <c r="I180" s="15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9"/>
      <c r="AC180" s="20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6">
        <f t="shared" si="4"/>
        <v>0</v>
      </c>
    </row>
    <row r="181" spans="1:40">
      <c r="A181" s="17">
        <v>173</v>
      </c>
      <c r="B181" s="17"/>
      <c r="C181" s="15"/>
      <c r="D181" s="18"/>
      <c r="E181" s="17"/>
      <c r="F181" s="17"/>
      <c r="G181" s="17"/>
      <c r="H181" s="15"/>
      <c r="I181" s="15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9"/>
      <c r="AC181" s="20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6">
        <f t="shared" si="4"/>
        <v>0</v>
      </c>
    </row>
    <row r="182" spans="1:40">
      <c r="A182" s="17">
        <v>174</v>
      </c>
      <c r="B182" s="17"/>
      <c r="C182" s="15"/>
      <c r="D182" s="18"/>
      <c r="E182" s="17"/>
      <c r="F182" s="17"/>
      <c r="G182" s="17"/>
      <c r="H182" s="15"/>
      <c r="I182" s="15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9"/>
      <c r="AC182" s="20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6">
        <f t="shared" si="4"/>
        <v>0</v>
      </c>
    </row>
    <row r="183" spans="1:40">
      <c r="A183" s="17">
        <v>175</v>
      </c>
      <c r="B183" s="17"/>
      <c r="C183" s="15"/>
      <c r="D183" s="18"/>
      <c r="E183" s="17"/>
      <c r="F183" s="17"/>
      <c r="G183" s="17"/>
      <c r="H183" s="15"/>
      <c r="I183" s="15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9"/>
      <c r="AC183" s="20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6">
        <f t="shared" si="4"/>
        <v>0</v>
      </c>
    </row>
    <row r="184" spans="1:40">
      <c r="A184" s="17">
        <v>176</v>
      </c>
      <c r="B184" s="17"/>
      <c r="C184" s="15"/>
      <c r="D184" s="18"/>
      <c r="E184" s="17"/>
      <c r="F184" s="17"/>
      <c r="G184" s="17"/>
      <c r="H184" s="15"/>
      <c r="I184" s="15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9"/>
      <c r="AC184" s="20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6">
        <f t="shared" si="4"/>
        <v>0</v>
      </c>
    </row>
    <row r="185" spans="1:40">
      <c r="A185" s="15">
        <v>177</v>
      </c>
      <c r="B185" s="17"/>
      <c r="C185" s="15"/>
      <c r="D185" s="18"/>
      <c r="E185" s="17"/>
      <c r="F185" s="17"/>
      <c r="G185" s="17"/>
      <c r="H185" s="15"/>
      <c r="I185" s="15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9"/>
      <c r="AC185" s="20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6">
        <f t="shared" si="4"/>
        <v>0</v>
      </c>
    </row>
    <row r="186" spans="1:40">
      <c r="A186" s="17">
        <v>178</v>
      </c>
      <c r="B186" s="17"/>
      <c r="C186" s="15"/>
      <c r="D186" s="18"/>
      <c r="E186" s="17"/>
      <c r="F186" s="17"/>
      <c r="G186" s="17"/>
      <c r="H186" s="15"/>
      <c r="I186" s="15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9"/>
      <c r="AC186" s="20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6">
        <f t="shared" si="4"/>
        <v>0</v>
      </c>
    </row>
    <row r="187" spans="1:40">
      <c r="A187" s="17">
        <v>179</v>
      </c>
      <c r="B187" s="17"/>
      <c r="C187" s="15"/>
      <c r="D187" s="18"/>
      <c r="E187" s="17"/>
      <c r="F187" s="17"/>
      <c r="G187" s="17"/>
      <c r="H187" s="15"/>
      <c r="I187" s="15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9"/>
      <c r="AC187" s="20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6">
        <f t="shared" si="4"/>
        <v>0</v>
      </c>
    </row>
    <row r="188" spans="1:40">
      <c r="A188" s="17">
        <v>180</v>
      </c>
      <c r="B188" s="17"/>
      <c r="C188" s="15"/>
      <c r="D188" s="18"/>
      <c r="E188" s="17"/>
      <c r="F188" s="17"/>
      <c r="G188" s="17"/>
      <c r="H188" s="15"/>
      <c r="I188" s="15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9"/>
      <c r="AC188" s="20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6">
        <f t="shared" si="4"/>
        <v>0</v>
      </c>
    </row>
    <row r="189" spans="1:40">
      <c r="A189" s="15">
        <v>181</v>
      </c>
      <c r="B189" s="17"/>
      <c r="C189" s="15"/>
      <c r="D189" s="18"/>
      <c r="E189" s="17"/>
      <c r="F189" s="17"/>
      <c r="G189" s="17"/>
      <c r="H189" s="15"/>
      <c r="I189" s="15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9"/>
      <c r="AC189" s="20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6">
        <f t="shared" si="4"/>
        <v>0</v>
      </c>
    </row>
    <row r="190" spans="1:40">
      <c r="A190" s="17">
        <v>182</v>
      </c>
      <c r="B190" s="17"/>
      <c r="C190" s="15"/>
      <c r="D190" s="18"/>
      <c r="E190" s="17"/>
      <c r="F190" s="17"/>
      <c r="G190" s="17"/>
      <c r="H190" s="15"/>
      <c r="I190" s="15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9"/>
      <c r="AC190" s="20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6">
        <f t="shared" si="4"/>
        <v>0</v>
      </c>
    </row>
    <row r="191" spans="1:40">
      <c r="A191" s="17">
        <v>183</v>
      </c>
      <c r="B191" s="17"/>
      <c r="C191" s="15"/>
      <c r="D191" s="18"/>
      <c r="E191" s="17"/>
      <c r="F191" s="17"/>
      <c r="G191" s="17"/>
      <c r="H191" s="15"/>
      <c r="I191" s="15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9"/>
      <c r="AC191" s="20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6">
        <f t="shared" si="4"/>
        <v>0</v>
      </c>
    </row>
    <row r="192" spans="1:40">
      <c r="A192" s="17">
        <v>184</v>
      </c>
      <c r="B192" s="17"/>
      <c r="C192" s="15"/>
      <c r="D192" s="18"/>
      <c r="E192" s="17"/>
      <c r="F192" s="17"/>
      <c r="G192" s="17"/>
      <c r="H192" s="15"/>
      <c r="I192" s="15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9"/>
      <c r="AC192" s="20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6">
        <f t="shared" si="4"/>
        <v>0</v>
      </c>
    </row>
    <row r="193" spans="1:40">
      <c r="A193" s="17">
        <v>185</v>
      </c>
      <c r="B193" s="17"/>
      <c r="C193" s="15"/>
      <c r="D193" s="18"/>
      <c r="E193" s="17"/>
      <c r="F193" s="17"/>
      <c r="G193" s="17"/>
      <c r="H193" s="15"/>
      <c r="I193" s="15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9"/>
      <c r="AC193" s="20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6">
        <f t="shared" si="4"/>
        <v>0</v>
      </c>
    </row>
    <row r="194" spans="1:40">
      <c r="A194" s="15">
        <v>186</v>
      </c>
      <c r="B194" s="17"/>
      <c r="C194" s="15"/>
      <c r="D194" s="18"/>
      <c r="E194" s="17"/>
      <c r="F194" s="17"/>
      <c r="G194" s="17"/>
      <c r="H194" s="15"/>
      <c r="I194" s="15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9"/>
      <c r="AC194" s="20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6">
        <f t="shared" si="4"/>
        <v>0</v>
      </c>
    </row>
    <row r="195" spans="1:40">
      <c r="A195" s="17">
        <v>187</v>
      </c>
      <c r="B195" s="17"/>
      <c r="C195" s="15"/>
      <c r="D195" s="18"/>
      <c r="E195" s="17"/>
      <c r="F195" s="17"/>
      <c r="G195" s="17"/>
      <c r="H195" s="15"/>
      <c r="I195" s="15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9"/>
      <c r="AC195" s="20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6">
        <f t="shared" si="4"/>
        <v>0</v>
      </c>
    </row>
    <row r="196" spans="1:40">
      <c r="A196" s="17">
        <v>188</v>
      </c>
      <c r="B196" s="17"/>
      <c r="C196" s="15"/>
      <c r="D196" s="18"/>
      <c r="E196" s="17"/>
      <c r="F196" s="17"/>
      <c r="G196" s="17"/>
      <c r="H196" s="15"/>
      <c r="I196" s="15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9"/>
      <c r="AC196" s="20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6">
        <f t="shared" si="4"/>
        <v>0</v>
      </c>
    </row>
    <row r="197" spans="1:40">
      <c r="A197" s="17">
        <v>189</v>
      </c>
      <c r="B197" s="17"/>
      <c r="C197" s="15"/>
      <c r="D197" s="18"/>
      <c r="E197" s="17"/>
      <c r="F197" s="17"/>
      <c r="G197" s="17"/>
      <c r="H197" s="15"/>
      <c r="I197" s="15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9"/>
      <c r="AC197" s="20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6">
        <f t="shared" si="4"/>
        <v>0</v>
      </c>
    </row>
    <row r="198" spans="1:40">
      <c r="A198" s="15">
        <v>190</v>
      </c>
      <c r="B198" s="17"/>
      <c r="C198" s="15"/>
      <c r="D198" s="18"/>
      <c r="E198" s="17"/>
      <c r="F198" s="17"/>
      <c r="G198" s="17"/>
      <c r="H198" s="15"/>
      <c r="I198" s="15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9"/>
      <c r="AC198" s="20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6">
        <f t="shared" si="4"/>
        <v>0</v>
      </c>
    </row>
    <row r="199" spans="1:40">
      <c r="A199" s="17">
        <v>191</v>
      </c>
      <c r="B199" s="17"/>
      <c r="C199" s="15"/>
      <c r="D199" s="18"/>
      <c r="E199" s="17"/>
      <c r="F199" s="17"/>
      <c r="G199" s="17"/>
      <c r="H199" s="15"/>
      <c r="I199" s="15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9"/>
      <c r="AC199" s="20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6">
        <f t="shared" si="4"/>
        <v>0</v>
      </c>
    </row>
    <row r="200" spans="1:40">
      <c r="A200" s="17">
        <v>192</v>
      </c>
      <c r="B200" s="17"/>
      <c r="C200" s="15"/>
      <c r="D200" s="18"/>
      <c r="E200" s="17"/>
      <c r="F200" s="17"/>
      <c r="G200" s="17"/>
      <c r="H200" s="15"/>
      <c r="I200" s="15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9"/>
      <c r="AC200" s="20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6">
        <f t="shared" si="4"/>
        <v>0</v>
      </c>
    </row>
    <row r="201" spans="1:40">
      <c r="A201" s="17">
        <v>193</v>
      </c>
      <c r="B201" s="17"/>
      <c r="C201" s="15"/>
      <c r="D201" s="18"/>
      <c r="E201" s="17"/>
      <c r="F201" s="17"/>
      <c r="G201" s="17"/>
      <c r="H201" s="15"/>
      <c r="I201" s="15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9"/>
      <c r="AC201" s="20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6">
        <f t="shared" si="4"/>
        <v>0</v>
      </c>
    </row>
    <row r="202" spans="1:40">
      <c r="A202" s="17">
        <v>194</v>
      </c>
      <c r="B202" s="17"/>
      <c r="C202" s="15"/>
      <c r="D202" s="18"/>
      <c r="E202" s="17"/>
      <c r="F202" s="17"/>
      <c r="G202" s="17"/>
      <c r="H202" s="15"/>
      <c r="I202" s="15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9"/>
      <c r="AC202" s="20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6">
        <f t="shared" si="4"/>
        <v>0</v>
      </c>
    </row>
    <row r="203" spans="1:40">
      <c r="A203" s="15">
        <v>195</v>
      </c>
      <c r="B203" s="17"/>
      <c r="C203" s="15"/>
      <c r="D203" s="18"/>
      <c r="E203" s="17"/>
      <c r="F203" s="17"/>
      <c r="G203" s="17"/>
      <c r="H203" s="15"/>
      <c r="I203" s="15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9"/>
      <c r="AC203" s="20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6">
        <f t="shared" si="4"/>
        <v>0</v>
      </c>
    </row>
    <row r="204" spans="1:40">
      <c r="A204" s="17">
        <v>196</v>
      </c>
      <c r="B204" s="17"/>
      <c r="C204" s="15"/>
      <c r="D204" s="18"/>
      <c r="E204" s="17"/>
      <c r="F204" s="17"/>
      <c r="G204" s="17"/>
      <c r="H204" s="15"/>
      <c r="I204" s="15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9"/>
      <c r="AC204" s="20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6">
        <f t="shared" si="4"/>
        <v>0</v>
      </c>
    </row>
    <row r="205" spans="1:40">
      <c r="A205" s="17">
        <v>197</v>
      </c>
      <c r="B205" s="17"/>
      <c r="C205" s="15"/>
      <c r="D205" s="18"/>
      <c r="E205" s="17"/>
      <c r="F205" s="17"/>
      <c r="G205" s="17"/>
      <c r="H205" s="15"/>
      <c r="I205" s="15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9"/>
      <c r="AC205" s="20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6">
        <f t="shared" si="4"/>
        <v>0</v>
      </c>
    </row>
    <row r="206" spans="1:40">
      <c r="A206" s="17">
        <v>198</v>
      </c>
      <c r="B206" s="17"/>
      <c r="C206" s="15"/>
      <c r="D206" s="18"/>
      <c r="E206" s="17"/>
      <c r="F206" s="17"/>
      <c r="G206" s="17"/>
      <c r="H206" s="15"/>
      <c r="I206" s="15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9"/>
      <c r="AC206" s="20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6">
        <f t="shared" si="4"/>
        <v>0</v>
      </c>
    </row>
    <row r="207" spans="1:40">
      <c r="A207" s="15">
        <v>199</v>
      </c>
      <c r="B207" s="17"/>
      <c r="C207" s="15"/>
      <c r="D207" s="18"/>
      <c r="E207" s="17"/>
      <c r="F207" s="17"/>
      <c r="G207" s="17"/>
      <c r="H207" s="15"/>
      <c r="I207" s="15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9"/>
      <c r="AC207" s="20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6">
        <f t="shared" si="4"/>
        <v>0</v>
      </c>
    </row>
    <row r="208" spans="1:40">
      <c r="A208" s="17">
        <v>200</v>
      </c>
      <c r="B208" s="17"/>
      <c r="C208" s="15"/>
      <c r="D208" s="18"/>
      <c r="E208" s="17"/>
      <c r="F208" s="17"/>
      <c r="G208" s="17"/>
      <c r="H208" s="15"/>
      <c r="I208" s="15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9"/>
      <c r="AC208" s="20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6">
        <f t="shared" si="4"/>
        <v>0</v>
      </c>
    </row>
    <row r="209" spans="1:40">
      <c r="A209" s="17">
        <v>201</v>
      </c>
      <c r="B209" s="17"/>
      <c r="C209" s="15"/>
      <c r="D209" s="18"/>
      <c r="E209" s="17"/>
      <c r="F209" s="17"/>
      <c r="G209" s="17"/>
      <c r="H209" s="15"/>
      <c r="I209" s="15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9"/>
      <c r="AC209" s="20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6">
        <f t="shared" si="4"/>
        <v>0</v>
      </c>
    </row>
    <row r="210" spans="1:40">
      <c r="A210" s="17">
        <v>202</v>
      </c>
      <c r="B210" s="17"/>
      <c r="C210" s="15"/>
      <c r="D210" s="18"/>
      <c r="E210" s="17"/>
      <c r="F210" s="17"/>
      <c r="G210" s="17"/>
      <c r="H210" s="15"/>
      <c r="I210" s="15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9"/>
      <c r="AC210" s="20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6">
        <f t="shared" si="4"/>
        <v>0</v>
      </c>
    </row>
    <row r="211" spans="1:40">
      <c r="A211" s="17">
        <v>203</v>
      </c>
      <c r="B211" s="17"/>
      <c r="C211" s="15"/>
      <c r="D211" s="18"/>
      <c r="E211" s="17"/>
      <c r="F211" s="17"/>
      <c r="G211" s="17"/>
      <c r="H211" s="15"/>
      <c r="I211" s="15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9"/>
      <c r="AC211" s="20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6">
        <f t="shared" si="4"/>
        <v>0</v>
      </c>
    </row>
    <row r="212" spans="1:40">
      <c r="A212" s="15">
        <v>204</v>
      </c>
      <c r="B212" s="17"/>
      <c r="C212" s="15"/>
      <c r="D212" s="18"/>
      <c r="E212" s="17"/>
      <c r="F212" s="17"/>
      <c r="G212" s="17"/>
      <c r="H212" s="15"/>
      <c r="I212" s="15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9"/>
      <c r="AC212" s="20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6">
        <f t="shared" si="4"/>
        <v>0</v>
      </c>
    </row>
    <row r="213" spans="1:40">
      <c r="A213" s="17">
        <v>205</v>
      </c>
      <c r="B213" s="17"/>
      <c r="C213" s="15"/>
      <c r="D213" s="18"/>
      <c r="E213" s="17"/>
      <c r="F213" s="17"/>
      <c r="G213" s="17"/>
      <c r="H213" s="15"/>
      <c r="I213" s="15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9"/>
      <c r="AC213" s="20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6">
        <f t="shared" si="4"/>
        <v>0</v>
      </c>
    </row>
    <row r="214" spans="1:40">
      <c r="A214" s="17">
        <v>206</v>
      </c>
      <c r="B214" s="17"/>
      <c r="C214" s="15"/>
      <c r="D214" s="18"/>
      <c r="E214" s="17"/>
      <c r="F214" s="17"/>
      <c r="G214" s="17"/>
      <c r="H214" s="15"/>
      <c r="I214" s="15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9"/>
      <c r="AC214" s="20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6">
        <f t="shared" si="4"/>
        <v>0</v>
      </c>
    </row>
    <row r="215" spans="1:40">
      <c r="A215" s="17">
        <v>207</v>
      </c>
      <c r="B215" s="17"/>
      <c r="C215" s="15"/>
      <c r="D215" s="18"/>
      <c r="E215" s="17"/>
      <c r="F215" s="17"/>
      <c r="G215" s="17"/>
      <c r="H215" s="15"/>
      <c r="I215" s="15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9"/>
      <c r="AC215" s="20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6">
        <f t="shared" si="4"/>
        <v>0</v>
      </c>
    </row>
    <row r="216" spans="1:40">
      <c r="A216" s="15">
        <v>208</v>
      </c>
      <c r="B216" s="17"/>
      <c r="C216" s="15"/>
      <c r="D216" s="18"/>
      <c r="E216" s="17"/>
      <c r="F216" s="17"/>
      <c r="G216" s="17"/>
      <c r="H216" s="15"/>
      <c r="I216" s="15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9"/>
      <c r="AC216" s="20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6">
        <f t="shared" si="4"/>
        <v>0</v>
      </c>
    </row>
    <row r="217" spans="1:40">
      <c r="A217" s="17">
        <v>209</v>
      </c>
      <c r="B217" s="17"/>
      <c r="C217" s="15"/>
      <c r="D217" s="18"/>
      <c r="E217" s="17"/>
      <c r="F217" s="17"/>
      <c r="G217" s="17"/>
      <c r="H217" s="15"/>
      <c r="I217" s="15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9"/>
      <c r="AC217" s="20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6">
        <f t="shared" si="4"/>
        <v>0</v>
      </c>
    </row>
    <row r="218" spans="1:40">
      <c r="A218" s="17">
        <v>210</v>
      </c>
      <c r="B218" s="17"/>
      <c r="C218" s="15"/>
      <c r="D218" s="18"/>
      <c r="E218" s="17"/>
      <c r="F218" s="17"/>
      <c r="G218" s="17"/>
      <c r="H218" s="15"/>
      <c r="I218" s="15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9"/>
      <c r="AC218" s="20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6">
        <f t="shared" si="4"/>
        <v>0</v>
      </c>
    </row>
    <row r="219" spans="1:40">
      <c r="A219" s="17">
        <v>211</v>
      </c>
      <c r="B219" s="17"/>
      <c r="C219" s="15"/>
      <c r="D219" s="18"/>
      <c r="E219" s="17"/>
      <c r="F219" s="17"/>
      <c r="G219" s="17"/>
      <c r="H219" s="15"/>
      <c r="I219" s="15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9"/>
      <c r="AC219" s="20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6">
        <f t="shared" si="4"/>
        <v>0</v>
      </c>
    </row>
    <row r="220" spans="1:40">
      <c r="A220" s="17">
        <v>212</v>
      </c>
      <c r="B220" s="17"/>
      <c r="C220" s="15"/>
      <c r="D220" s="18"/>
      <c r="E220" s="17"/>
      <c r="F220" s="17"/>
      <c r="G220" s="17"/>
      <c r="H220" s="15"/>
      <c r="I220" s="15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9"/>
      <c r="AC220" s="20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6">
        <f t="shared" si="4"/>
        <v>0</v>
      </c>
    </row>
    <row r="221" spans="1:40">
      <c r="A221" s="15">
        <v>213</v>
      </c>
      <c r="B221" s="17"/>
      <c r="C221" s="15"/>
      <c r="D221" s="18"/>
      <c r="E221" s="17"/>
      <c r="F221" s="17"/>
      <c r="G221" s="17"/>
      <c r="H221" s="15"/>
      <c r="I221" s="15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9"/>
      <c r="AC221" s="20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6">
        <f t="shared" si="4"/>
        <v>0</v>
      </c>
    </row>
    <row r="222" spans="1:40">
      <c r="A222" s="17">
        <v>214</v>
      </c>
      <c r="B222" s="17"/>
      <c r="C222" s="15"/>
      <c r="D222" s="18"/>
      <c r="E222" s="17"/>
      <c r="F222" s="17"/>
      <c r="G222" s="17"/>
      <c r="H222" s="15"/>
      <c r="I222" s="15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9"/>
      <c r="AC222" s="20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6">
        <f t="shared" si="4"/>
        <v>0</v>
      </c>
    </row>
    <row r="223" spans="1:40">
      <c r="A223" s="17">
        <v>215</v>
      </c>
      <c r="B223" s="17"/>
      <c r="C223" s="15"/>
      <c r="D223" s="18"/>
      <c r="E223" s="17"/>
      <c r="F223" s="17"/>
      <c r="G223" s="17"/>
      <c r="H223" s="15"/>
      <c r="I223" s="15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9"/>
      <c r="AC223" s="20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6">
        <f t="shared" si="4"/>
        <v>0</v>
      </c>
    </row>
    <row r="224" spans="1:40">
      <c r="A224" s="17">
        <v>216</v>
      </c>
      <c r="B224" s="17"/>
      <c r="C224" s="15"/>
      <c r="D224" s="18"/>
      <c r="E224" s="17"/>
      <c r="F224" s="17"/>
      <c r="G224" s="17"/>
      <c r="H224" s="15"/>
      <c r="I224" s="15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9"/>
      <c r="AC224" s="20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6">
        <f t="shared" si="4"/>
        <v>0</v>
      </c>
    </row>
    <row r="225" spans="1:40">
      <c r="A225" s="15">
        <v>217</v>
      </c>
      <c r="B225" s="17"/>
      <c r="C225" s="15"/>
      <c r="D225" s="18"/>
      <c r="E225" s="17"/>
      <c r="F225" s="17"/>
      <c r="G225" s="17"/>
      <c r="H225" s="15"/>
      <c r="I225" s="15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9"/>
      <c r="AC225" s="20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6">
        <f t="shared" si="4"/>
        <v>0</v>
      </c>
    </row>
    <row r="226" spans="1:40">
      <c r="A226" s="17">
        <v>218</v>
      </c>
      <c r="B226" s="17"/>
      <c r="C226" s="15"/>
      <c r="D226" s="18"/>
      <c r="E226" s="17"/>
      <c r="F226" s="17"/>
      <c r="G226" s="17"/>
      <c r="H226" s="15"/>
      <c r="I226" s="15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9"/>
      <c r="AC226" s="20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6">
        <f t="shared" si="4"/>
        <v>0</v>
      </c>
    </row>
    <row r="227" spans="1:40">
      <c r="A227" s="17">
        <v>219</v>
      </c>
      <c r="B227" s="17"/>
      <c r="C227" s="15"/>
      <c r="D227" s="18"/>
      <c r="E227" s="17"/>
      <c r="F227" s="17"/>
      <c r="G227" s="17"/>
      <c r="H227" s="15"/>
      <c r="I227" s="15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9"/>
      <c r="AC227" s="20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6">
        <f t="shared" si="4"/>
        <v>0</v>
      </c>
    </row>
    <row r="228" spans="1:40">
      <c r="A228" s="17">
        <v>220</v>
      </c>
      <c r="B228" s="17"/>
      <c r="C228" s="15"/>
      <c r="D228" s="18"/>
      <c r="E228" s="17"/>
      <c r="F228" s="17"/>
      <c r="G228" s="17"/>
      <c r="H228" s="15"/>
      <c r="I228" s="15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9"/>
      <c r="AC228" s="20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6">
        <f t="shared" si="4"/>
        <v>0</v>
      </c>
    </row>
    <row r="229" spans="1:40">
      <c r="A229" s="17">
        <v>221</v>
      </c>
      <c r="B229" s="17"/>
      <c r="C229" s="15"/>
      <c r="D229" s="18"/>
      <c r="E229" s="17"/>
      <c r="F229" s="17"/>
      <c r="G229" s="17"/>
      <c r="H229" s="15"/>
      <c r="I229" s="15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9"/>
      <c r="AC229" s="20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6">
        <f t="shared" si="4"/>
        <v>0</v>
      </c>
    </row>
    <row r="230" spans="1:40">
      <c r="A230" s="15">
        <v>222</v>
      </c>
      <c r="B230" s="17"/>
      <c r="C230" s="15"/>
      <c r="D230" s="18"/>
      <c r="E230" s="17"/>
      <c r="F230" s="17"/>
      <c r="G230" s="17"/>
      <c r="H230" s="15"/>
      <c r="I230" s="15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9"/>
      <c r="AC230" s="20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6">
        <f t="shared" si="4"/>
        <v>0</v>
      </c>
    </row>
    <row r="231" spans="1:40">
      <c r="A231" s="17">
        <v>223</v>
      </c>
      <c r="B231" s="17"/>
      <c r="C231" s="15"/>
      <c r="D231" s="18"/>
      <c r="E231" s="17"/>
      <c r="F231" s="17"/>
      <c r="G231" s="17"/>
      <c r="H231" s="15"/>
      <c r="I231" s="15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9"/>
      <c r="AC231" s="20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6">
        <f t="shared" si="4"/>
        <v>0</v>
      </c>
    </row>
    <row r="232" spans="1:40">
      <c r="A232" s="17">
        <v>224</v>
      </c>
      <c r="B232" s="17"/>
      <c r="C232" s="15"/>
      <c r="D232" s="18"/>
      <c r="E232" s="17"/>
      <c r="F232" s="17"/>
      <c r="G232" s="17"/>
      <c r="H232" s="15"/>
      <c r="I232" s="15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9"/>
      <c r="AC232" s="20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6">
        <f t="shared" ref="AN232:AN295" si="5">SUM(I232:AM232)</f>
        <v>0</v>
      </c>
    </row>
    <row r="233" spans="1:40">
      <c r="A233" s="17">
        <v>225</v>
      </c>
      <c r="B233" s="17"/>
      <c r="C233" s="15"/>
      <c r="D233" s="18"/>
      <c r="E233" s="17"/>
      <c r="F233" s="17"/>
      <c r="G233" s="17"/>
      <c r="H233" s="15"/>
      <c r="I233" s="15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9"/>
      <c r="AC233" s="20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6">
        <f t="shared" si="5"/>
        <v>0</v>
      </c>
    </row>
    <row r="234" spans="1:40">
      <c r="A234" s="15">
        <v>226</v>
      </c>
      <c r="B234" s="17"/>
      <c r="C234" s="15"/>
      <c r="D234" s="18"/>
      <c r="E234" s="17"/>
      <c r="F234" s="17"/>
      <c r="G234" s="17"/>
      <c r="H234" s="15"/>
      <c r="I234" s="15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9"/>
      <c r="AC234" s="20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6">
        <f t="shared" si="5"/>
        <v>0</v>
      </c>
    </row>
    <row r="235" spans="1:40">
      <c r="A235" s="17">
        <v>227</v>
      </c>
      <c r="B235" s="17"/>
      <c r="C235" s="15"/>
      <c r="D235" s="18"/>
      <c r="E235" s="17"/>
      <c r="F235" s="17"/>
      <c r="G235" s="17"/>
      <c r="H235" s="15"/>
      <c r="I235" s="15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9"/>
      <c r="AC235" s="20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6">
        <f t="shared" si="5"/>
        <v>0</v>
      </c>
    </row>
    <row r="236" spans="1:40">
      <c r="A236" s="17">
        <v>228</v>
      </c>
      <c r="B236" s="17"/>
      <c r="C236" s="15"/>
      <c r="D236" s="18"/>
      <c r="E236" s="17"/>
      <c r="F236" s="17"/>
      <c r="G236" s="17"/>
      <c r="H236" s="15"/>
      <c r="I236" s="15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9"/>
      <c r="AC236" s="20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6">
        <f t="shared" si="5"/>
        <v>0</v>
      </c>
    </row>
    <row r="237" spans="1:40">
      <c r="A237" s="17">
        <v>229</v>
      </c>
      <c r="B237" s="17"/>
      <c r="C237" s="15"/>
      <c r="D237" s="18"/>
      <c r="E237" s="17"/>
      <c r="F237" s="17"/>
      <c r="G237" s="17"/>
      <c r="H237" s="15"/>
      <c r="I237" s="15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9"/>
      <c r="AC237" s="20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6">
        <f t="shared" si="5"/>
        <v>0</v>
      </c>
    </row>
    <row r="238" spans="1:40">
      <c r="A238" s="17">
        <v>230</v>
      </c>
      <c r="B238" s="17"/>
      <c r="C238" s="15"/>
      <c r="D238" s="18"/>
      <c r="E238" s="17"/>
      <c r="F238" s="17"/>
      <c r="G238" s="17"/>
      <c r="H238" s="15"/>
      <c r="I238" s="15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9"/>
      <c r="AC238" s="20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6">
        <f t="shared" si="5"/>
        <v>0</v>
      </c>
    </row>
    <row r="239" spans="1:40">
      <c r="A239" s="15">
        <v>231</v>
      </c>
      <c r="B239" s="17"/>
      <c r="C239" s="15"/>
      <c r="D239" s="18"/>
      <c r="E239" s="17"/>
      <c r="F239" s="17"/>
      <c r="G239" s="17"/>
      <c r="H239" s="15"/>
      <c r="I239" s="15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9"/>
      <c r="AC239" s="20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6">
        <f t="shared" si="5"/>
        <v>0</v>
      </c>
    </row>
    <row r="240" spans="1:40">
      <c r="A240" s="17">
        <v>232</v>
      </c>
      <c r="B240" s="17"/>
      <c r="C240" s="15"/>
      <c r="D240" s="18"/>
      <c r="E240" s="17"/>
      <c r="F240" s="17"/>
      <c r="G240" s="17"/>
      <c r="H240" s="15"/>
      <c r="I240" s="15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9"/>
      <c r="AC240" s="20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6">
        <f t="shared" si="5"/>
        <v>0</v>
      </c>
    </row>
    <row r="241" spans="1:40">
      <c r="A241" s="17">
        <v>233</v>
      </c>
      <c r="B241" s="17"/>
      <c r="C241" s="15"/>
      <c r="D241" s="18"/>
      <c r="E241" s="17"/>
      <c r="F241" s="17"/>
      <c r="G241" s="17"/>
      <c r="H241" s="15"/>
      <c r="I241" s="15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9"/>
      <c r="AC241" s="20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6">
        <f t="shared" si="5"/>
        <v>0</v>
      </c>
    </row>
    <row r="242" spans="1:40">
      <c r="A242" s="17">
        <v>234</v>
      </c>
      <c r="B242" s="17"/>
      <c r="C242" s="15"/>
      <c r="D242" s="18"/>
      <c r="E242" s="17"/>
      <c r="F242" s="17"/>
      <c r="G242" s="17"/>
      <c r="H242" s="15"/>
      <c r="I242" s="15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9"/>
      <c r="AC242" s="20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6">
        <f t="shared" si="5"/>
        <v>0</v>
      </c>
    </row>
    <row r="243" spans="1:40">
      <c r="A243" s="15">
        <v>235</v>
      </c>
      <c r="B243" s="17"/>
      <c r="C243" s="15"/>
      <c r="D243" s="18"/>
      <c r="E243" s="17"/>
      <c r="F243" s="17"/>
      <c r="G243" s="17"/>
      <c r="H243" s="15"/>
      <c r="I243" s="15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9"/>
      <c r="AC243" s="20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6">
        <f t="shared" si="5"/>
        <v>0</v>
      </c>
    </row>
    <row r="244" spans="1:40">
      <c r="A244" s="17">
        <v>236</v>
      </c>
      <c r="B244" s="17"/>
      <c r="C244" s="15"/>
      <c r="D244" s="18"/>
      <c r="E244" s="17"/>
      <c r="F244" s="17"/>
      <c r="G244" s="17"/>
      <c r="H244" s="15"/>
      <c r="I244" s="15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9"/>
      <c r="AC244" s="20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6">
        <f t="shared" si="5"/>
        <v>0</v>
      </c>
    </row>
    <row r="245" spans="1:40">
      <c r="A245" s="17">
        <v>237</v>
      </c>
      <c r="B245" s="17"/>
      <c r="C245" s="15"/>
      <c r="D245" s="18"/>
      <c r="E245" s="17"/>
      <c r="F245" s="17"/>
      <c r="G245" s="17"/>
      <c r="H245" s="15"/>
      <c r="I245" s="15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9"/>
      <c r="AC245" s="20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6">
        <f t="shared" si="5"/>
        <v>0</v>
      </c>
    </row>
    <row r="246" spans="1:40">
      <c r="A246" s="17">
        <v>238</v>
      </c>
      <c r="B246" s="17"/>
      <c r="C246" s="15"/>
      <c r="D246" s="18"/>
      <c r="E246" s="17"/>
      <c r="F246" s="17"/>
      <c r="G246" s="17"/>
      <c r="H246" s="15"/>
      <c r="I246" s="15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9"/>
      <c r="AC246" s="20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6">
        <f t="shared" si="5"/>
        <v>0</v>
      </c>
    </row>
    <row r="247" spans="1:40">
      <c r="A247" s="17">
        <v>239</v>
      </c>
      <c r="B247" s="17"/>
      <c r="C247" s="15"/>
      <c r="D247" s="18"/>
      <c r="E247" s="17"/>
      <c r="F247" s="17"/>
      <c r="G247" s="17"/>
      <c r="H247" s="15"/>
      <c r="I247" s="15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9"/>
      <c r="AC247" s="20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6">
        <f t="shared" si="5"/>
        <v>0</v>
      </c>
    </row>
    <row r="248" spans="1:40">
      <c r="A248" s="15">
        <v>240</v>
      </c>
      <c r="B248" s="17"/>
      <c r="C248" s="15"/>
      <c r="D248" s="18"/>
      <c r="E248" s="17"/>
      <c r="F248" s="17"/>
      <c r="G248" s="17"/>
      <c r="H248" s="15"/>
      <c r="I248" s="15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9"/>
      <c r="AC248" s="20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6">
        <f t="shared" si="5"/>
        <v>0</v>
      </c>
    </row>
    <row r="249" spans="1:40">
      <c r="A249" s="17">
        <v>241</v>
      </c>
      <c r="B249" s="17"/>
      <c r="C249" s="15"/>
      <c r="D249" s="18"/>
      <c r="E249" s="17"/>
      <c r="F249" s="17"/>
      <c r="G249" s="17"/>
      <c r="H249" s="15"/>
      <c r="I249" s="15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9"/>
      <c r="AC249" s="20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6">
        <f t="shared" si="5"/>
        <v>0</v>
      </c>
    </row>
    <row r="250" spans="1:40">
      <c r="A250" s="17">
        <v>242</v>
      </c>
      <c r="B250" s="17"/>
      <c r="C250" s="15"/>
      <c r="D250" s="18"/>
      <c r="E250" s="17"/>
      <c r="F250" s="17"/>
      <c r="G250" s="17"/>
      <c r="H250" s="15"/>
      <c r="I250" s="15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9"/>
      <c r="AC250" s="20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6">
        <f t="shared" si="5"/>
        <v>0</v>
      </c>
    </row>
    <row r="251" spans="1:40">
      <c r="A251" s="17">
        <v>243</v>
      </c>
      <c r="B251" s="17"/>
      <c r="C251" s="15"/>
      <c r="D251" s="18"/>
      <c r="E251" s="17"/>
      <c r="F251" s="17"/>
      <c r="G251" s="17"/>
      <c r="H251" s="15"/>
      <c r="I251" s="15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9"/>
      <c r="AC251" s="20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6">
        <f t="shared" si="5"/>
        <v>0</v>
      </c>
    </row>
    <row r="252" spans="1:40">
      <c r="A252" s="15">
        <v>244</v>
      </c>
      <c r="B252" s="17"/>
      <c r="C252" s="15"/>
      <c r="D252" s="18"/>
      <c r="E252" s="17"/>
      <c r="F252" s="17"/>
      <c r="G252" s="17"/>
      <c r="H252" s="15"/>
      <c r="I252" s="15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9"/>
      <c r="AC252" s="20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6">
        <f t="shared" si="5"/>
        <v>0</v>
      </c>
    </row>
    <row r="253" spans="1:40">
      <c r="A253" s="17">
        <v>245</v>
      </c>
      <c r="B253" s="17"/>
      <c r="C253" s="15"/>
      <c r="D253" s="18"/>
      <c r="E253" s="17"/>
      <c r="F253" s="17"/>
      <c r="G253" s="17"/>
      <c r="H253" s="15"/>
      <c r="I253" s="15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9"/>
      <c r="AC253" s="20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6">
        <f t="shared" si="5"/>
        <v>0</v>
      </c>
    </row>
    <row r="254" spans="1:40">
      <c r="A254" s="17">
        <v>246</v>
      </c>
      <c r="B254" s="17"/>
      <c r="C254" s="15"/>
      <c r="D254" s="18"/>
      <c r="E254" s="17"/>
      <c r="F254" s="17"/>
      <c r="G254" s="17"/>
      <c r="H254" s="15"/>
      <c r="I254" s="15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9"/>
      <c r="AC254" s="20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6">
        <f t="shared" si="5"/>
        <v>0</v>
      </c>
    </row>
    <row r="255" spans="1:40">
      <c r="A255" s="17">
        <v>247</v>
      </c>
      <c r="B255" s="17"/>
      <c r="C255" s="15"/>
      <c r="D255" s="18"/>
      <c r="E255" s="17"/>
      <c r="F255" s="17"/>
      <c r="G255" s="17"/>
      <c r="H255" s="15"/>
      <c r="I255" s="15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9"/>
      <c r="AC255" s="20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6">
        <f t="shared" si="5"/>
        <v>0</v>
      </c>
    </row>
    <row r="256" spans="1:40">
      <c r="A256" s="17">
        <v>248</v>
      </c>
      <c r="B256" s="17"/>
      <c r="C256" s="15"/>
      <c r="D256" s="18"/>
      <c r="E256" s="17"/>
      <c r="F256" s="17"/>
      <c r="G256" s="17"/>
      <c r="H256" s="15"/>
      <c r="I256" s="15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9"/>
      <c r="AC256" s="20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6">
        <f t="shared" si="5"/>
        <v>0</v>
      </c>
    </row>
    <row r="257" spans="1:40">
      <c r="A257" s="15">
        <v>249</v>
      </c>
      <c r="B257" s="17"/>
      <c r="C257" s="15"/>
      <c r="D257" s="18"/>
      <c r="E257" s="17"/>
      <c r="F257" s="17"/>
      <c r="G257" s="17"/>
      <c r="H257" s="15"/>
      <c r="I257" s="15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9"/>
      <c r="AC257" s="20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6">
        <f t="shared" si="5"/>
        <v>0</v>
      </c>
    </row>
    <row r="258" spans="1:40">
      <c r="A258" s="17">
        <v>250</v>
      </c>
      <c r="B258" s="17"/>
      <c r="C258" s="15"/>
      <c r="D258" s="18"/>
      <c r="E258" s="17"/>
      <c r="F258" s="17"/>
      <c r="G258" s="17"/>
      <c r="H258" s="15"/>
      <c r="I258" s="15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9"/>
      <c r="AC258" s="20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6">
        <f t="shared" si="5"/>
        <v>0</v>
      </c>
    </row>
    <row r="259" spans="1:40">
      <c r="A259" s="17">
        <v>251</v>
      </c>
      <c r="B259" s="17"/>
      <c r="C259" s="15"/>
      <c r="D259" s="18"/>
      <c r="E259" s="17"/>
      <c r="F259" s="17"/>
      <c r="G259" s="17"/>
      <c r="H259" s="15"/>
      <c r="I259" s="15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9"/>
      <c r="AC259" s="20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6">
        <f t="shared" si="5"/>
        <v>0</v>
      </c>
    </row>
    <row r="260" spans="1:40">
      <c r="A260" s="17">
        <v>252</v>
      </c>
      <c r="B260" s="17"/>
      <c r="C260" s="15"/>
      <c r="D260" s="18"/>
      <c r="E260" s="17"/>
      <c r="F260" s="17"/>
      <c r="G260" s="17"/>
      <c r="H260" s="15"/>
      <c r="I260" s="15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9"/>
      <c r="AC260" s="20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6">
        <f t="shared" si="5"/>
        <v>0</v>
      </c>
    </row>
    <row r="261" spans="1:40">
      <c r="A261" s="15">
        <v>253</v>
      </c>
      <c r="B261" s="17"/>
      <c r="C261" s="15"/>
      <c r="D261" s="18"/>
      <c r="E261" s="17"/>
      <c r="F261" s="17"/>
      <c r="G261" s="17"/>
      <c r="H261" s="15"/>
      <c r="I261" s="15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9"/>
      <c r="AC261" s="20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6">
        <f t="shared" si="5"/>
        <v>0</v>
      </c>
    </row>
    <row r="262" spans="1:40">
      <c r="A262" s="17">
        <v>254</v>
      </c>
      <c r="B262" s="17"/>
      <c r="C262" s="15"/>
      <c r="D262" s="18"/>
      <c r="E262" s="17"/>
      <c r="F262" s="17"/>
      <c r="G262" s="17"/>
      <c r="H262" s="15"/>
      <c r="I262" s="15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9"/>
      <c r="AC262" s="20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6">
        <f t="shared" si="5"/>
        <v>0</v>
      </c>
    </row>
    <row r="263" spans="1:40">
      <c r="A263" s="17">
        <v>255</v>
      </c>
      <c r="B263" s="17"/>
      <c r="C263" s="15"/>
      <c r="D263" s="18"/>
      <c r="E263" s="17"/>
      <c r="F263" s="17"/>
      <c r="G263" s="17"/>
      <c r="H263" s="15"/>
      <c r="I263" s="15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9"/>
      <c r="AC263" s="20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6">
        <f t="shared" si="5"/>
        <v>0</v>
      </c>
    </row>
    <row r="264" spans="1:40">
      <c r="A264" s="17">
        <v>256</v>
      </c>
      <c r="B264" s="17"/>
      <c r="C264" s="15"/>
      <c r="D264" s="18"/>
      <c r="E264" s="17"/>
      <c r="F264" s="17"/>
      <c r="G264" s="17"/>
      <c r="H264" s="15"/>
      <c r="I264" s="15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9"/>
      <c r="AC264" s="20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6">
        <f t="shared" si="5"/>
        <v>0</v>
      </c>
    </row>
    <row r="265" spans="1:40">
      <c r="A265" s="17">
        <v>257</v>
      </c>
      <c r="B265" s="17"/>
      <c r="C265" s="15"/>
      <c r="D265" s="18"/>
      <c r="E265" s="17"/>
      <c r="F265" s="17"/>
      <c r="G265" s="17"/>
      <c r="H265" s="15"/>
      <c r="I265" s="15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9"/>
      <c r="AC265" s="20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6">
        <f t="shared" si="5"/>
        <v>0</v>
      </c>
    </row>
    <row r="266" spans="1:40">
      <c r="A266" s="15">
        <v>258</v>
      </c>
      <c r="B266" s="17"/>
      <c r="C266" s="15"/>
      <c r="D266" s="18"/>
      <c r="E266" s="17"/>
      <c r="F266" s="17"/>
      <c r="G266" s="17"/>
      <c r="H266" s="15"/>
      <c r="I266" s="15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9"/>
      <c r="AC266" s="20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6">
        <f t="shared" si="5"/>
        <v>0</v>
      </c>
    </row>
    <row r="267" spans="1:40">
      <c r="A267" s="17">
        <v>259</v>
      </c>
      <c r="B267" s="17"/>
      <c r="C267" s="15"/>
      <c r="D267" s="18"/>
      <c r="E267" s="17"/>
      <c r="F267" s="17"/>
      <c r="G267" s="17"/>
      <c r="H267" s="15"/>
      <c r="I267" s="15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9"/>
      <c r="AC267" s="20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6">
        <f t="shared" si="5"/>
        <v>0</v>
      </c>
    </row>
    <row r="268" spans="1:40">
      <c r="A268" s="17">
        <v>260</v>
      </c>
      <c r="B268" s="17"/>
      <c r="C268" s="15"/>
      <c r="D268" s="18"/>
      <c r="E268" s="17"/>
      <c r="F268" s="17"/>
      <c r="G268" s="17"/>
      <c r="H268" s="15"/>
      <c r="I268" s="15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9"/>
      <c r="AC268" s="20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6">
        <f t="shared" si="5"/>
        <v>0</v>
      </c>
    </row>
    <row r="269" spans="1:40">
      <c r="A269" s="17">
        <v>261</v>
      </c>
      <c r="B269" s="17"/>
      <c r="C269" s="15"/>
      <c r="D269" s="18"/>
      <c r="E269" s="17"/>
      <c r="F269" s="17"/>
      <c r="G269" s="17"/>
      <c r="H269" s="15"/>
      <c r="I269" s="15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9"/>
      <c r="AC269" s="20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6">
        <f t="shared" si="5"/>
        <v>0</v>
      </c>
    </row>
    <row r="270" spans="1:40">
      <c r="A270" s="15">
        <v>262</v>
      </c>
      <c r="B270" s="17"/>
      <c r="C270" s="15"/>
      <c r="D270" s="18"/>
      <c r="E270" s="17"/>
      <c r="F270" s="17"/>
      <c r="G270" s="17"/>
      <c r="H270" s="15"/>
      <c r="I270" s="15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9"/>
      <c r="AC270" s="20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6">
        <f t="shared" si="5"/>
        <v>0</v>
      </c>
    </row>
    <row r="271" spans="1:40">
      <c r="A271" s="17">
        <v>263</v>
      </c>
      <c r="B271" s="17"/>
      <c r="C271" s="15"/>
      <c r="D271" s="18"/>
      <c r="E271" s="17"/>
      <c r="F271" s="17"/>
      <c r="G271" s="17"/>
      <c r="H271" s="15"/>
      <c r="I271" s="15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9"/>
      <c r="AC271" s="20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6">
        <f t="shared" si="5"/>
        <v>0</v>
      </c>
    </row>
    <row r="272" spans="1:40">
      <c r="A272" s="17">
        <v>264</v>
      </c>
      <c r="B272" s="17"/>
      <c r="C272" s="15"/>
      <c r="D272" s="18"/>
      <c r="E272" s="17"/>
      <c r="F272" s="17"/>
      <c r="G272" s="17"/>
      <c r="H272" s="15"/>
      <c r="I272" s="15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9"/>
      <c r="AC272" s="20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6">
        <f t="shared" si="5"/>
        <v>0</v>
      </c>
    </row>
    <row r="273" spans="1:40">
      <c r="A273" s="17">
        <v>265</v>
      </c>
      <c r="B273" s="17"/>
      <c r="C273" s="15"/>
      <c r="D273" s="18"/>
      <c r="E273" s="17"/>
      <c r="F273" s="17"/>
      <c r="G273" s="17"/>
      <c r="H273" s="15"/>
      <c r="I273" s="15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9"/>
      <c r="AC273" s="20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6">
        <f t="shared" si="5"/>
        <v>0</v>
      </c>
    </row>
    <row r="274" spans="1:40">
      <c r="A274" s="17">
        <v>266</v>
      </c>
      <c r="B274" s="17"/>
      <c r="C274" s="15"/>
      <c r="D274" s="18"/>
      <c r="E274" s="17"/>
      <c r="F274" s="17"/>
      <c r="G274" s="17"/>
      <c r="H274" s="15"/>
      <c r="I274" s="15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9"/>
      <c r="AC274" s="20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6">
        <f t="shared" si="5"/>
        <v>0</v>
      </c>
    </row>
    <row r="275" spans="1:40">
      <c r="A275" s="15">
        <v>267</v>
      </c>
      <c r="B275" s="17"/>
      <c r="C275" s="15"/>
      <c r="D275" s="18"/>
      <c r="E275" s="17"/>
      <c r="F275" s="17"/>
      <c r="G275" s="17"/>
      <c r="H275" s="15"/>
      <c r="I275" s="15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9"/>
      <c r="AC275" s="20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6">
        <f t="shared" si="5"/>
        <v>0</v>
      </c>
    </row>
    <row r="276" spans="1:40">
      <c r="A276" s="17">
        <v>268</v>
      </c>
      <c r="B276" s="17"/>
      <c r="C276" s="15"/>
      <c r="D276" s="18"/>
      <c r="E276" s="17"/>
      <c r="F276" s="17"/>
      <c r="G276" s="17"/>
      <c r="H276" s="15"/>
      <c r="I276" s="15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9"/>
      <c r="AC276" s="20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6">
        <f t="shared" si="5"/>
        <v>0</v>
      </c>
    </row>
    <row r="277" spans="1:40">
      <c r="A277" s="17">
        <v>269</v>
      </c>
      <c r="B277" s="17"/>
      <c r="C277" s="15"/>
      <c r="D277" s="18"/>
      <c r="E277" s="17"/>
      <c r="F277" s="17"/>
      <c r="G277" s="17"/>
      <c r="H277" s="15"/>
      <c r="I277" s="15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9"/>
      <c r="AC277" s="20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6">
        <f t="shared" si="5"/>
        <v>0</v>
      </c>
    </row>
    <row r="278" spans="1:40">
      <c r="A278" s="17">
        <v>270</v>
      </c>
      <c r="B278" s="17"/>
      <c r="C278" s="15"/>
      <c r="D278" s="18"/>
      <c r="E278" s="17"/>
      <c r="F278" s="17"/>
      <c r="G278" s="17"/>
      <c r="H278" s="15"/>
      <c r="I278" s="15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9"/>
      <c r="AC278" s="20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6">
        <f t="shared" si="5"/>
        <v>0</v>
      </c>
    </row>
    <row r="279" spans="1:40">
      <c r="A279" s="15">
        <v>271</v>
      </c>
      <c r="B279" s="17"/>
      <c r="C279" s="15"/>
      <c r="D279" s="18"/>
      <c r="E279" s="17"/>
      <c r="F279" s="17"/>
      <c r="G279" s="17"/>
      <c r="H279" s="15"/>
      <c r="I279" s="15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9"/>
      <c r="AC279" s="20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6">
        <f t="shared" si="5"/>
        <v>0</v>
      </c>
    </row>
    <row r="280" spans="1:40">
      <c r="A280" s="17">
        <v>272</v>
      </c>
      <c r="B280" s="17"/>
      <c r="C280" s="15"/>
      <c r="D280" s="18"/>
      <c r="E280" s="17"/>
      <c r="F280" s="17"/>
      <c r="G280" s="17"/>
      <c r="H280" s="15"/>
      <c r="I280" s="15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9"/>
      <c r="AC280" s="20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6">
        <f t="shared" si="5"/>
        <v>0</v>
      </c>
    </row>
    <row r="281" spans="1:40">
      <c r="A281" s="17">
        <v>273</v>
      </c>
      <c r="B281" s="17"/>
      <c r="C281" s="15"/>
      <c r="D281" s="18"/>
      <c r="E281" s="17"/>
      <c r="F281" s="17"/>
      <c r="G281" s="17"/>
      <c r="H281" s="15"/>
      <c r="I281" s="15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9"/>
      <c r="AC281" s="20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6">
        <f t="shared" si="5"/>
        <v>0</v>
      </c>
    </row>
    <row r="282" spans="1:40">
      <c r="A282" s="17">
        <v>274</v>
      </c>
      <c r="B282" s="17"/>
      <c r="C282" s="15"/>
      <c r="D282" s="18"/>
      <c r="E282" s="17"/>
      <c r="F282" s="17"/>
      <c r="G282" s="17"/>
      <c r="H282" s="15"/>
      <c r="I282" s="15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9"/>
      <c r="AC282" s="20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6">
        <f t="shared" si="5"/>
        <v>0</v>
      </c>
    </row>
    <row r="283" spans="1:40">
      <c r="A283" s="17">
        <v>275</v>
      </c>
      <c r="B283" s="17"/>
      <c r="C283" s="15"/>
      <c r="D283" s="18"/>
      <c r="E283" s="17"/>
      <c r="F283" s="17"/>
      <c r="G283" s="17"/>
      <c r="H283" s="15"/>
      <c r="I283" s="15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9"/>
      <c r="AC283" s="20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6">
        <f t="shared" si="5"/>
        <v>0</v>
      </c>
    </row>
    <row r="284" spans="1:40">
      <c r="A284" s="15">
        <v>276</v>
      </c>
      <c r="B284" s="17"/>
      <c r="C284" s="15"/>
      <c r="D284" s="18"/>
      <c r="E284" s="17"/>
      <c r="F284" s="17"/>
      <c r="G284" s="17"/>
      <c r="H284" s="15"/>
      <c r="I284" s="15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9"/>
      <c r="AC284" s="20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6">
        <f t="shared" si="5"/>
        <v>0</v>
      </c>
    </row>
    <row r="285" spans="1:40">
      <c r="A285" s="17">
        <v>277</v>
      </c>
      <c r="B285" s="17"/>
      <c r="C285" s="15"/>
      <c r="D285" s="18"/>
      <c r="E285" s="17"/>
      <c r="F285" s="17"/>
      <c r="G285" s="17"/>
      <c r="H285" s="15"/>
      <c r="I285" s="15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9"/>
      <c r="AC285" s="20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6">
        <f t="shared" si="5"/>
        <v>0</v>
      </c>
    </row>
    <row r="286" spans="1:40">
      <c r="A286" s="17">
        <v>278</v>
      </c>
      <c r="B286" s="17"/>
      <c r="C286" s="15"/>
      <c r="D286" s="18"/>
      <c r="E286" s="17"/>
      <c r="F286" s="17"/>
      <c r="G286" s="17"/>
      <c r="H286" s="15"/>
      <c r="I286" s="15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9"/>
      <c r="AC286" s="20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6">
        <f t="shared" si="5"/>
        <v>0</v>
      </c>
    </row>
    <row r="287" spans="1:40">
      <c r="A287" s="17">
        <v>279</v>
      </c>
      <c r="B287" s="17"/>
      <c r="C287" s="15"/>
      <c r="D287" s="18"/>
      <c r="E287" s="17"/>
      <c r="F287" s="17"/>
      <c r="G287" s="17"/>
      <c r="H287" s="15"/>
      <c r="I287" s="15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9"/>
      <c r="AC287" s="20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6">
        <f t="shared" si="5"/>
        <v>0</v>
      </c>
    </row>
    <row r="288" spans="1:40">
      <c r="A288" s="15">
        <v>280</v>
      </c>
      <c r="B288" s="17"/>
      <c r="C288" s="15"/>
      <c r="D288" s="18"/>
      <c r="E288" s="17"/>
      <c r="F288" s="17"/>
      <c r="G288" s="17"/>
      <c r="H288" s="15"/>
      <c r="I288" s="15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9"/>
      <c r="AC288" s="20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6">
        <f t="shared" si="5"/>
        <v>0</v>
      </c>
    </row>
    <row r="289" spans="1:40">
      <c r="A289" s="17">
        <v>281</v>
      </c>
      <c r="B289" s="17"/>
      <c r="C289" s="15"/>
      <c r="D289" s="18"/>
      <c r="E289" s="17"/>
      <c r="F289" s="17"/>
      <c r="G289" s="17"/>
      <c r="H289" s="15"/>
      <c r="I289" s="15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9"/>
      <c r="AC289" s="20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6">
        <f t="shared" si="5"/>
        <v>0</v>
      </c>
    </row>
    <row r="290" spans="1:40">
      <c r="A290" s="17">
        <v>282</v>
      </c>
      <c r="B290" s="17"/>
      <c r="C290" s="15"/>
      <c r="D290" s="18"/>
      <c r="E290" s="17"/>
      <c r="F290" s="17"/>
      <c r="G290" s="17"/>
      <c r="H290" s="15"/>
      <c r="I290" s="15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9"/>
      <c r="AC290" s="20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6">
        <f t="shared" si="5"/>
        <v>0</v>
      </c>
    </row>
    <row r="291" spans="1:40">
      <c r="A291" s="17">
        <v>283</v>
      </c>
      <c r="B291" s="17"/>
      <c r="C291" s="15"/>
      <c r="D291" s="18"/>
      <c r="E291" s="17"/>
      <c r="F291" s="17"/>
      <c r="G291" s="17"/>
      <c r="H291" s="15"/>
      <c r="I291" s="15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9"/>
      <c r="AC291" s="20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6">
        <f t="shared" si="5"/>
        <v>0</v>
      </c>
    </row>
    <row r="292" spans="1:40">
      <c r="A292" s="17">
        <v>284</v>
      </c>
      <c r="B292" s="17"/>
      <c r="C292" s="15"/>
      <c r="D292" s="18"/>
      <c r="E292" s="17"/>
      <c r="F292" s="17"/>
      <c r="G292" s="17"/>
      <c r="H292" s="15"/>
      <c r="I292" s="15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9"/>
      <c r="AC292" s="20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6">
        <f t="shared" si="5"/>
        <v>0</v>
      </c>
    </row>
    <row r="293" spans="1:40">
      <c r="A293" s="15">
        <v>285</v>
      </c>
      <c r="B293" s="17"/>
      <c r="C293" s="15"/>
      <c r="D293" s="18"/>
      <c r="E293" s="17"/>
      <c r="F293" s="17"/>
      <c r="G293" s="17"/>
      <c r="H293" s="15"/>
      <c r="I293" s="15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9"/>
      <c r="AC293" s="20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6">
        <f t="shared" si="5"/>
        <v>0</v>
      </c>
    </row>
    <row r="294" spans="1:40">
      <c r="A294" s="17">
        <v>286</v>
      </c>
      <c r="B294" s="17"/>
      <c r="C294" s="15"/>
      <c r="D294" s="18"/>
      <c r="E294" s="17"/>
      <c r="F294" s="17"/>
      <c r="G294" s="17"/>
      <c r="H294" s="15"/>
      <c r="I294" s="15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9"/>
      <c r="AC294" s="20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6">
        <f t="shared" si="5"/>
        <v>0</v>
      </c>
    </row>
    <row r="295" spans="1:40">
      <c r="A295" s="17">
        <v>287</v>
      </c>
      <c r="B295" s="17"/>
      <c r="C295" s="15"/>
      <c r="D295" s="18"/>
      <c r="E295" s="17"/>
      <c r="F295" s="17"/>
      <c r="G295" s="17"/>
      <c r="H295" s="15"/>
      <c r="I295" s="15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9"/>
      <c r="AC295" s="20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6">
        <f t="shared" si="5"/>
        <v>0</v>
      </c>
    </row>
    <row r="296" spans="1:40">
      <c r="A296" s="17">
        <v>288</v>
      </c>
      <c r="B296" s="17"/>
      <c r="C296" s="15"/>
      <c r="D296" s="18"/>
      <c r="E296" s="17"/>
      <c r="F296" s="17"/>
      <c r="G296" s="17"/>
      <c r="H296" s="15"/>
      <c r="I296" s="15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9"/>
      <c r="AC296" s="20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6">
        <f t="shared" ref="AN296:AN359" si="6">SUM(I296:AM296)</f>
        <v>0</v>
      </c>
    </row>
    <row r="297" spans="1:40">
      <c r="A297" s="15">
        <v>289</v>
      </c>
      <c r="B297" s="17"/>
      <c r="C297" s="15"/>
      <c r="D297" s="18"/>
      <c r="E297" s="17"/>
      <c r="F297" s="17"/>
      <c r="G297" s="17"/>
      <c r="H297" s="15"/>
      <c r="I297" s="15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9"/>
      <c r="AC297" s="20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6">
        <f t="shared" si="6"/>
        <v>0</v>
      </c>
    </row>
    <row r="298" spans="1:40">
      <c r="A298" s="17">
        <v>290</v>
      </c>
      <c r="B298" s="17"/>
      <c r="C298" s="15"/>
      <c r="D298" s="18"/>
      <c r="E298" s="17"/>
      <c r="F298" s="17"/>
      <c r="G298" s="17"/>
      <c r="H298" s="15"/>
      <c r="I298" s="15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9"/>
      <c r="AC298" s="20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6">
        <f t="shared" si="6"/>
        <v>0</v>
      </c>
    </row>
    <row r="299" spans="1:40">
      <c r="A299" s="17">
        <v>291</v>
      </c>
      <c r="B299" s="17"/>
      <c r="C299" s="15"/>
      <c r="D299" s="18"/>
      <c r="E299" s="17"/>
      <c r="F299" s="17"/>
      <c r="G299" s="17"/>
      <c r="H299" s="15"/>
      <c r="I299" s="15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9"/>
      <c r="AC299" s="20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6">
        <f t="shared" si="6"/>
        <v>0</v>
      </c>
    </row>
    <row r="300" spans="1:40">
      <c r="A300" s="17">
        <v>292</v>
      </c>
      <c r="B300" s="17"/>
      <c r="C300" s="15"/>
      <c r="D300" s="18"/>
      <c r="E300" s="17"/>
      <c r="F300" s="17"/>
      <c r="G300" s="17"/>
      <c r="H300" s="15"/>
      <c r="I300" s="15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9"/>
      <c r="AC300" s="20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6">
        <f t="shared" si="6"/>
        <v>0</v>
      </c>
    </row>
    <row r="301" spans="1:40">
      <c r="A301" s="17">
        <v>293</v>
      </c>
      <c r="B301" s="17"/>
      <c r="C301" s="15"/>
      <c r="D301" s="18"/>
      <c r="E301" s="17"/>
      <c r="F301" s="17"/>
      <c r="G301" s="17"/>
      <c r="H301" s="15"/>
      <c r="I301" s="15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9"/>
      <c r="AC301" s="20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6">
        <f t="shared" si="6"/>
        <v>0</v>
      </c>
    </row>
    <row r="302" spans="1:40">
      <c r="A302" s="15">
        <v>294</v>
      </c>
      <c r="B302" s="17"/>
      <c r="C302" s="15"/>
      <c r="D302" s="18"/>
      <c r="E302" s="17"/>
      <c r="F302" s="17"/>
      <c r="G302" s="17"/>
      <c r="H302" s="15"/>
      <c r="I302" s="15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9"/>
      <c r="AC302" s="20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6">
        <f t="shared" si="6"/>
        <v>0</v>
      </c>
    </row>
    <row r="303" spans="1:40">
      <c r="A303" s="17">
        <v>295</v>
      </c>
      <c r="B303" s="17"/>
      <c r="C303" s="15"/>
      <c r="D303" s="18"/>
      <c r="E303" s="17"/>
      <c r="F303" s="17"/>
      <c r="G303" s="17"/>
      <c r="H303" s="15"/>
      <c r="I303" s="15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9"/>
      <c r="AC303" s="20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6">
        <f t="shared" si="6"/>
        <v>0</v>
      </c>
    </row>
    <row r="304" spans="1:40">
      <c r="A304" s="17">
        <v>296</v>
      </c>
      <c r="B304" s="17"/>
      <c r="C304" s="15"/>
      <c r="D304" s="18"/>
      <c r="E304" s="17"/>
      <c r="F304" s="17"/>
      <c r="G304" s="17"/>
      <c r="H304" s="15"/>
      <c r="I304" s="15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9"/>
      <c r="AC304" s="20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6">
        <f t="shared" si="6"/>
        <v>0</v>
      </c>
    </row>
    <row r="305" spans="1:40">
      <c r="A305" s="17">
        <v>297</v>
      </c>
      <c r="B305" s="17"/>
      <c r="C305" s="15"/>
      <c r="D305" s="18"/>
      <c r="E305" s="17"/>
      <c r="F305" s="17"/>
      <c r="G305" s="17"/>
      <c r="H305" s="15"/>
      <c r="I305" s="15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9"/>
      <c r="AC305" s="20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6">
        <f t="shared" si="6"/>
        <v>0</v>
      </c>
    </row>
    <row r="306" spans="1:40">
      <c r="A306" s="15">
        <v>298</v>
      </c>
      <c r="B306" s="17"/>
      <c r="C306" s="15"/>
      <c r="D306" s="18"/>
      <c r="E306" s="17"/>
      <c r="F306" s="17"/>
      <c r="G306" s="17"/>
      <c r="H306" s="15"/>
      <c r="I306" s="15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9"/>
      <c r="AC306" s="20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6">
        <f t="shared" si="6"/>
        <v>0</v>
      </c>
    </row>
    <row r="307" spans="1:40">
      <c r="A307" s="17">
        <v>299</v>
      </c>
      <c r="B307" s="17"/>
      <c r="C307" s="15"/>
      <c r="D307" s="18"/>
      <c r="E307" s="17"/>
      <c r="F307" s="17"/>
      <c r="G307" s="17"/>
      <c r="H307" s="15"/>
      <c r="I307" s="15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9"/>
      <c r="AC307" s="20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6">
        <f t="shared" si="6"/>
        <v>0</v>
      </c>
    </row>
    <row r="308" spans="1:40">
      <c r="A308" s="17">
        <v>300</v>
      </c>
      <c r="B308" s="17"/>
      <c r="C308" s="15"/>
      <c r="D308" s="18"/>
      <c r="E308" s="17"/>
      <c r="F308" s="17"/>
      <c r="G308" s="17"/>
      <c r="H308" s="15"/>
      <c r="I308" s="15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9"/>
      <c r="AC308" s="20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6">
        <f t="shared" si="6"/>
        <v>0</v>
      </c>
    </row>
    <row r="309" spans="1:40">
      <c r="A309" s="17">
        <v>301</v>
      </c>
      <c r="B309" s="17"/>
      <c r="C309" s="15"/>
      <c r="D309" s="18"/>
      <c r="E309" s="17"/>
      <c r="F309" s="17"/>
      <c r="G309" s="17"/>
      <c r="H309" s="15"/>
      <c r="I309" s="15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9"/>
      <c r="AC309" s="20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6">
        <f t="shared" si="6"/>
        <v>0</v>
      </c>
    </row>
    <row r="310" spans="1:40">
      <c r="A310" s="17">
        <v>302</v>
      </c>
      <c r="B310" s="17"/>
      <c r="C310" s="15"/>
      <c r="D310" s="18"/>
      <c r="E310" s="17"/>
      <c r="F310" s="17"/>
      <c r="G310" s="17"/>
      <c r="H310" s="15"/>
      <c r="I310" s="15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9"/>
      <c r="AC310" s="20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6">
        <f t="shared" si="6"/>
        <v>0</v>
      </c>
    </row>
    <row r="311" spans="1:40">
      <c r="A311" s="15">
        <v>303</v>
      </c>
      <c r="B311" s="17"/>
      <c r="C311" s="15"/>
      <c r="D311" s="18"/>
      <c r="E311" s="17"/>
      <c r="F311" s="17"/>
      <c r="G311" s="17"/>
      <c r="H311" s="15"/>
      <c r="I311" s="15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9"/>
      <c r="AC311" s="20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6">
        <f t="shared" si="6"/>
        <v>0</v>
      </c>
    </row>
    <row r="312" spans="1:40">
      <c r="A312" s="17">
        <v>304</v>
      </c>
      <c r="B312" s="17"/>
      <c r="C312" s="15"/>
      <c r="D312" s="18"/>
      <c r="E312" s="17"/>
      <c r="F312" s="17"/>
      <c r="G312" s="17"/>
      <c r="H312" s="15"/>
      <c r="I312" s="15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9"/>
      <c r="AC312" s="20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6">
        <f t="shared" si="6"/>
        <v>0</v>
      </c>
    </row>
    <row r="313" spans="1:40">
      <c r="A313" s="17">
        <v>305</v>
      </c>
      <c r="B313" s="17"/>
      <c r="C313" s="15"/>
      <c r="D313" s="18"/>
      <c r="E313" s="17"/>
      <c r="F313" s="17"/>
      <c r="G313" s="17"/>
      <c r="H313" s="15"/>
      <c r="I313" s="15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9"/>
      <c r="AC313" s="20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6">
        <f t="shared" si="6"/>
        <v>0</v>
      </c>
    </row>
    <row r="314" spans="1:40">
      <c r="A314" s="17">
        <v>306</v>
      </c>
      <c r="B314" s="17"/>
      <c r="C314" s="15"/>
      <c r="D314" s="18"/>
      <c r="E314" s="17"/>
      <c r="F314" s="17"/>
      <c r="G314" s="17"/>
      <c r="H314" s="15"/>
      <c r="I314" s="15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9"/>
      <c r="AC314" s="20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6">
        <f t="shared" si="6"/>
        <v>0</v>
      </c>
    </row>
    <row r="315" spans="1:40">
      <c r="A315" s="15">
        <v>307</v>
      </c>
      <c r="B315" s="17"/>
      <c r="C315" s="15"/>
      <c r="D315" s="18"/>
      <c r="E315" s="17"/>
      <c r="F315" s="17"/>
      <c r="G315" s="17"/>
      <c r="H315" s="15"/>
      <c r="I315" s="15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9"/>
      <c r="AC315" s="20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6">
        <f t="shared" si="6"/>
        <v>0</v>
      </c>
    </row>
    <row r="316" spans="1:40">
      <c r="A316" s="17">
        <v>308</v>
      </c>
      <c r="B316" s="17"/>
      <c r="C316" s="15"/>
      <c r="D316" s="18"/>
      <c r="E316" s="17"/>
      <c r="F316" s="17"/>
      <c r="G316" s="17"/>
      <c r="H316" s="15"/>
      <c r="I316" s="15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9"/>
      <c r="AC316" s="20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6">
        <f t="shared" si="6"/>
        <v>0</v>
      </c>
    </row>
    <row r="317" spans="1:40">
      <c r="A317" s="17">
        <v>309</v>
      </c>
      <c r="B317" s="17"/>
      <c r="C317" s="15"/>
      <c r="D317" s="18"/>
      <c r="E317" s="17"/>
      <c r="F317" s="17"/>
      <c r="G317" s="17"/>
      <c r="H317" s="15"/>
      <c r="I317" s="15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9"/>
      <c r="AC317" s="20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6">
        <f t="shared" si="6"/>
        <v>0</v>
      </c>
    </row>
    <row r="318" spans="1:40">
      <c r="A318" s="17">
        <v>310</v>
      </c>
      <c r="B318" s="17"/>
      <c r="C318" s="15"/>
      <c r="D318" s="18"/>
      <c r="E318" s="17"/>
      <c r="F318" s="17"/>
      <c r="G318" s="17"/>
      <c r="H318" s="15"/>
      <c r="I318" s="15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9"/>
      <c r="AC318" s="20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6">
        <f t="shared" si="6"/>
        <v>0</v>
      </c>
    </row>
    <row r="319" spans="1:40">
      <c r="A319" s="17">
        <v>311</v>
      </c>
      <c r="B319" s="17"/>
      <c r="C319" s="15"/>
      <c r="D319" s="18"/>
      <c r="E319" s="17"/>
      <c r="F319" s="17"/>
      <c r="G319" s="17"/>
      <c r="H319" s="15"/>
      <c r="I319" s="15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9"/>
      <c r="AC319" s="20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6">
        <f t="shared" si="6"/>
        <v>0</v>
      </c>
    </row>
    <row r="320" spans="1:40">
      <c r="A320" s="15">
        <v>312</v>
      </c>
      <c r="B320" s="17"/>
      <c r="C320" s="15"/>
      <c r="D320" s="18"/>
      <c r="E320" s="17"/>
      <c r="F320" s="17"/>
      <c r="G320" s="17"/>
      <c r="H320" s="15"/>
      <c r="I320" s="15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9"/>
      <c r="AC320" s="20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6">
        <f t="shared" si="6"/>
        <v>0</v>
      </c>
    </row>
    <row r="321" spans="1:40">
      <c r="A321" s="17">
        <v>313</v>
      </c>
      <c r="B321" s="17"/>
      <c r="C321" s="15"/>
      <c r="D321" s="18"/>
      <c r="E321" s="17"/>
      <c r="F321" s="17"/>
      <c r="G321" s="17"/>
      <c r="H321" s="15"/>
      <c r="I321" s="15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9"/>
      <c r="AC321" s="20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6">
        <f t="shared" si="6"/>
        <v>0</v>
      </c>
    </row>
    <row r="322" spans="1:40">
      <c r="A322" s="17">
        <v>314</v>
      </c>
      <c r="B322" s="17"/>
      <c r="C322" s="15"/>
      <c r="D322" s="18"/>
      <c r="E322" s="17"/>
      <c r="F322" s="17"/>
      <c r="G322" s="17"/>
      <c r="H322" s="15"/>
      <c r="I322" s="15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9"/>
      <c r="AC322" s="20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6">
        <f t="shared" si="6"/>
        <v>0</v>
      </c>
    </row>
    <row r="323" spans="1:40">
      <c r="A323" s="17">
        <v>315</v>
      </c>
      <c r="B323" s="17"/>
      <c r="C323" s="15"/>
      <c r="D323" s="18"/>
      <c r="E323" s="17"/>
      <c r="F323" s="17"/>
      <c r="G323" s="17"/>
      <c r="H323" s="15"/>
      <c r="I323" s="15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9"/>
      <c r="AC323" s="20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6">
        <f t="shared" si="6"/>
        <v>0</v>
      </c>
    </row>
    <row r="324" spans="1:40">
      <c r="A324" s="15">
        <v>316</v>
      </c>
      <c r="B324" s="17"/>
      <c r="C324" s="15"/>
      <c r="D324" s="18"/>
      <c r="E324" s="17"/>
      <c r="F324" s="17"/>
      <c r="G324" s="17"/>
      <c r="H324" s="15"/>
      <c r="I324" s="15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9"/>
      <c r="AC324" s="20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6">
        <f t="shared" si="6"/>
        <v>0</v>
      </c>
    </row>
    <row r="325" spans="1:40">
      <c r="A325" s="17">
        <v>317</v>
      </c>
      <c r="B325" s="17"/>
      <c r="C325" s="15"/>
      <c r="D325" s="18"/>
      <c r="E325" s="17"/>
      <c r="F325" s="17"/>
      <c r="G325" s="17"/>
      <c r="H325" s="15"/>
      <c r="I325" s="15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9"/>
      <c r="AC325" s="20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6">
        <f t="shared" si="6"/>
        <v>0</v>
      </c>
    </row>
    <row r="326" spans="1:40">
      <c r="A326" s="17">
        <v>318</v>
      </c>
      <c r="B326" s="17"/>
      <c r="C326" s="15"/>
      <c r="D326" s="18"/>
      <c r="E326" s="17"/>
      <c r="F326" s="17"/>
      <c r="G326" s="17"/>
      <c r="H326" s="15"/>
      <c r="I326" s="15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9"/>
      <c r="AC326" s="20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6">
        <f t="shared" si="6"/>
        <v>0</v>
      </c>
    </row>
    <row r="327" spans="1:40">
      <c r="A327" s="17">
        <v>319</v>
      </c>
      <c r="B327" s="17"/>
      <c r="C327" s="15"/>
      <c r="D327" s="18"/>
      <c r="E327" s="17"/>
      <c r="F327" s="17"/>
      <c r="G327" s="17"/>
      <c r="H327" s="15"/>
      <c r="I327" s="15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9"/>
      <c r="AC327" s="20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6">
        <f t="shared" si="6"/>
        <v>0</v>
      </c>
    </row>
    <row r="328" spans="1:40">
      <c r="A328" s="17">
        <v>320</v>
      </c>
      <c r="B328" s="17"/>
      <c r="C328" s="15"/>
      <c r="D328" s="18"/>
      <c r="E328" s="17"/>
      <c r="F328" s="17"/>
      <c r="G328" s="17"/>
      <c r="H328" s="15"/>
      <c r="I328" s="15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9"/>
      <c r="AC328" s="20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6">
        <f t="shared" si="6"/>
        <v>0</v>
      </c>
    </row>
    <row r="329" spans="1:40">
      <c r="A329" s="15">
        <v>321</v>
      </c>
      <c r="B329" s="17"/>
      <c r="C329" s="15"/>
      <c r="D329" s="18"/>
      <c r="E329" s="17"/>
      <c r="F329" s="17"/>
      <c r="G329" s="17"/>
      <c r="H329" s="15"/>
      <c r="I329" s="15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9"/>
      <c r="AC329" s="20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6">
        <f t="shared" si="6"/>
        <v>0</v>
      </c>
    </row>
    <row r="330" spans="1:40">
      <c r="A330" s="17">
        <v>322</v>
      </c>
      <c r="B330" s="17"/>
      <c r="C330" s="15"/>
      <c r="D330" s="18"/>
      <c r="E330" s="17"/>
      <c r="F330" s="17"/>
      <c r="G330" s="17"/>
      <c r="H330" s="15"/>
      <c r="I330" s="15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9"/>
      <c r="AC330" s="20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6">
        <f t="shared" si="6"/>
        <v>0</v>
      </c>
    </row>
    <row r="331" spans="1:40">
      <c r="A331" s="17">
        <v>323</v>
      </c>
      <c r="B331" s="17"/>
      <c r="C331" s="15"/>
      <c r="D331" s="18"/>
      <c r="E331" s="17"/>
      <c r="F331" s="17"/>
      <c r="G331" s="17"/>
      <c r="H331" s="15"/>
      <c r="I331" s="15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9"/>
      <c r="AC331" s="20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6">
        <f t="shared" si="6"/>
        <v>0</v>
      </c>
    </row>
    <row r="332" spans="1:40">
      <c r="A332" s="17">
        <v>324</v>
      </c>
      <c r="B332" s="17"/>
      <c r="C332" s="15"/>
      <c r="D332" s="18"/>
      <c r="E332" s="17"/>
      <c r="F332" s="17"/>
      <c r="G332" s="17"/>
      <c r="H332" s="15"/>
      <c r="I332" s="15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9"/>
      <c r="AC332" s="20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6">
        <f t="shared" si="6"/>
        <v>0</v>
      </c>
    </row>
    <row r="333" spans="1:40">
      <c r="A333" s="15">
        <v>325</v>
      </c>
      <c r="B333" s="17"/>
      <c r="C333" s="15"/>
      <c r="D333" s="18"/>
      <c r="E333" s="17"/>
      <c r="F333" s="17"/>
      <c r="G333" s="17"/>
      <c r="H333" s="15"/>
      <c r="I333" s="15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9"/>
      <c r="AC333" s="20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6">
        <f t="shared" si="6"/>
        <v>0</v>
      </c>
    </row>
    <row r="334" spans="1:40">
      <c r="A334" s="17">
        <v>326</v>
      </c>
      <c r="B334" s="17"/>
      <c r="C334" s="15"/>
      <c r="D334" s="18"/>
      <c r="E334" s="17"/>
      <c r="F334" s="17"/>
      <c r="G334" s="17"/>
      <c r="H334" s="15"/>
      <c r="I334" s="15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9"/>
      <c r="AC334" s="20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6">
        <f t="shared" si="6"/>
        <v>0</v>
      </c>
    </row>
    <row r="335" spans="1:40">
      <c r="A335" s="17">
        <v>327</v>
      </c>
      <c r="B335" s="17"/>
      <c r="C335" s="15"/>
      <c r="D335" s="18"/>
      <c r="E335" s="17"/>
      <c r="F335" s="17"/>
      <c r="G335" s="17"/>
      <c r="H335" s="15"/>
      <c r="I335" s="15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9"/>
      <c r="AC335" s="20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6">
        <f t="shared" si="6"/>
        <v>0</v>
      </c>
    </row>
    <row r="336" spans="1:40">
      <c r="A336" s="17">
        <v>328</v>
      </c>
      <c r="B336" s="17"/>
      <c r="C336" s="15"/>
      <c r="D336" s="18"/>
      <c r="E336" s="17"/>
      <c r="F336" s="17"/>
      <c r="G336" s="17"/>
      <c r="H336" s="15"/>
      <c r="I336" s="15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9"/>
      <c r="AC336" s="20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6">
        <f t="shared" si="6"/>
        <v>0</v>
      </c>
    </row>
    <row r="337" spans="1:40">
      <c r="A337" s="17">
        <v>329</v>
      </c>
      <c r="B337" s="17"/>
      <c r="C337" s="15"/>
      <c r="D337" s="18"/>
      <c r="E337" s="17"/>
      <c r="F337" s="17"/>
      <c r="G337" s="17"/>
      <c r="H337" s="15"/>
      <c r="I337" s="15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9"/>
      <c r="AC337" s="20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6">
        <f t="shared" si="6"/>
        <v>0</v>
      </c>
    </row>
    <row r="338" spans="1:40">
      <c r="A338" s="15">
        <v>330</v>
      </c>
      <c r="B338" s="17"/>
      <c r="C338" s="15"/>
      <c r="D338" s="18"/>
      <c r="E338" s="17"/>
      <c r="F338" s="17"/>
      <c r="G338" s="17"/>
      <c r="H338" s="15"/>
      <c r="I338" s="15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9"/>
      <c r="AC338" s="20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6">
        <f t="shared" si="6"/>
        <v>0</v>
      </c>
    </row>
    <row r="339" spans="1:40">
      <c r="A339" s="17">
        <v>331</v>
      </c>
      <c r="B339" s="17"/>
      <c r="C339" s="15"/>
      <c r="D339" s="18"/>
      <c r="E339" s="17"/>
      <c r="F339" s="17"/>
      <c r="G339" s="17"/>
      <c r="H339" s="15"/>
      <c r="I339" s="15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9"/>
      <c r="AC339" s="20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6">
        <f t="shared" si="6"/>
        <v>0</v>
      </c>
    </row>
    <row r="340" spans="1:40">
      <c r="A340" s="17">
        <v>332</v>
      </c>
      <c r="B340" s="17"/>
      <c r="C340" s="15"/>
      <c r="D340" s="18"/>
      <c r="E340" s="17"/>
      <c r="F340" s="17"/>
      <c r="G340" s="17"/>
      <c r="H340" s="15"/>
      <c r="I340" s="15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9"/>
      <c r="AC340" s="20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6">
        <f t="shared" si="6"/>
        <v>0</v>
      </c>
    </row>
    <row r="341" spans="1:40">
      <c r="A341" s="17">
        <v>333</v>
      </c>
      <c r="B341" s="17"/>
      <c r="C341" s="15"/>
      <c r="D341" s="18"/>
      <c r="E341" s="17"/>
      <c r="F341" s="17"/>
      <c r="G341" s="17"/>
      <c r="H341" s="15"/>
      <c r="I341" s="15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9"/>
      <c r="AC341" s="20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6">
        <f t="shared" si="6"/>
        <v>0</v>
      </c>
    </row>
    <row r="342" spans="1:40">
      <c r="A342" s="15">
        <v>334</v>
      </c>
      <c r="B342" s="17"/>
      <c r="C342" s="15"/>
      <c r="D342" s="18"/>
      <c r="E342" s="17"/>
      <c r="F342" s="17"/>
      <c r="G342" s="17"/>
      <c r="H342" s="15"/>
      <c r="I342" s="15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9"/>
      <c r="AC342" s="20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6">
        <f t="shared" si="6"/>
        <v>0</v>
      </c>
    </row>
    <row r="343" spans="1:40">
      <c r="A343" s="17">
        <v>335</v>
      </c>
      <c r="B343" s="17"/>
      <c r="C343" s="15"/>
      <c r="D343" s="18"/>
      <c r="E343" s="17"/>
      <c r="F343" s="17"/>
      <c r="G343" s="17"/>
      <c r="H343" s="15"/>
      <c r="I343" s="15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9"/>
      <c r="AC343" s="20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6">
        <f t="shared" si="6"/>
        <v>0</v>
      </c>
    </row>
    <row r="344" spans="1:40">
      <c r="A344" s="17">
        <v>336</v>
      </c>
      <c r="B344" s="17"/>
      <c r="C344" s="15"/>
      <c r="D344" s="18"/>
      <c r="E344" s="17"/>
      <c r="F344" s="17"/>
      <c r="G344" s="17"/>
      <c r="H344" s="15"/>
      <c r="I344" s="15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9"/>
      <c r="AC344" s="20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6">
        <f t="shared" si="6"/>
        <v>0</v>
      </c>
    </row>
    <row r="345" spans="1:40">
      <c r="A345" s="17">
        <v>337</v>
      </c>
      <c r="B345" s="17"/>
      <c r="C345" s="15"/>
      <c r="D345" s="18"/>
      <c r="E345" s="17"/>
      <c r="F345" s="17"/>
      <c r="G345" s="17"/>
      <c r="H345" s="15"/>
      <c r="I345" s="15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9"/>
      <c r="AC345" s="20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6">
        <f t="shared" si="6"/>
        <v>0</v>
      </c>
    </row>
    <row r="346" spans="1:40">
      <c r="A346" s="17">
        <v>338</v>
      </c>
      <c r="B346" s="17"/>
      <c r="C346" s="15"/>
      <c r="D346" s="18"/>
      <c r="E346" s="17"/>
      <c r="F346" s="17"/>
      <c r="G346" s="17"/>
      <c r="H346" s="15"/>
      <c r="I346" s="15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9"/>
      <c r="AC346" s="20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6">
        <f t="shared" si="6"/>
        <v>0</v>
      </c>
    </row>
    <row r="347" spans="1:40">
      <c r="A347" s="15">
        <v>339</v>
      </c>
      <c r="B347" s="17"/>
      <c r="C347" s="15"/>
      <c r="D347" s="18"/>
      <c r="E347" s="17"/>
      <c r="F347" s="17"/>
      <c r="G347" s="17"/>
      <c r="H347" s="15"/>
      <c r="I347" s="15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9"/>
      <c r="AC347" s="20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6">
        <f t="shared" si="6"/>
        <v>0</v>
      </c>
    </row>
    <row r="348" spans="1:40">
      <c r="A348" s="17">
        <v>340</v>
      </c>
      <c r="B348" s="17"/>
      <c r="C348" s="15"/>
      <c r="D348" s="18"/>
      <c r="E348" s="17"/>
      <c r="F348" s="17"/>
      <c r="G348" s="17"/>
      <c r="H348" s="15"/>
      <c r="I348" s="15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9"/>
      <c r="AC348" s="20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6">
        <f t="shared" si="6"/>
        <v>0</v>
      </c>
    </row>
    <row r="349" spans="1:40">
      <c r="A349" s="17">
        <v>341</v>
      </c>
      <c r="B349" s="17"/>
      <c r="C349" s="15"/>
      <c r="D349" s="18"/>
      <c r="E349" s="17"/>
      <c r="F349" s="17"/>
      <c r="G349" s="17"/>
      <c r="H349" s="15"/>
      <c r="I349" s="15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9"/>
      <c r="AC349" s="20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6">
        <f t="shared" si="6"/>
        <v>0</v>
      </c>
    </row>
    <row r="350" spans="1:40">
      <c r="A350" s="17">
        <v>342</v>
      </c>
      <c r="B350" s="17"/>
      <c r="C350" s="15"/>
      <c r="D350" s="18"/>
      <c r="E350" s="17"/>
      <c r="F350" s="17"/>
      <c r="G350" s="17"/>
      <c r="H350" s="15"/>
      <c r="I350" s="15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9"/>
      <c r="AC350" s="20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6">
        <f t="shared" si="6"/>
        <v>0</v>
      </c>
    </row>
    <row r="351" spans="1:40">
      <c r="A351" s="15">
        <v>343</v>
      </c>
      <c r="B351" s="17"/>
      <c r="C351" s="15"/>
      <c r="D351" s="18"/>
      <c r="E351" s="17"/>
      <c r="F351" s="17"/>
      <c r="G351" s="17"/>
      <c r="H351" s="15"/>
      <c r="I351" s="15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9"/>
      <c r="AC351" s="20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6">
        <f t="shared" si="6"/>
        <v>0</v>
      </c>
    </row>
    <row r="352" spans="1:40">
      <c r="A352" s="17">
        <v>344</v>
      </c>
      <c r="B352" s="17"/>
      <c r="C352" s="15"/>
      <c r="D352" s="18"/>
      <c r="E352" s="17"/>
      <c r="F352" s="17"/>
      <c r="G352" s="17"/>
      <c r="H352" s="15"/>
      <c r="I352" s="15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9"/>
      <c r="AC352" s="20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6">
        <f t="shared" si="6"/>
        <v>0</v>
      </c>
    </row>
    <row r="353" spans="1:40">
      <c r="A353" s="17">
        <v>345</v>
      </c>
      <c r="B353" s="17"/>
      <c r="C353" s="15"/>
      <c r="D353" s="18"/>
      <c r="E353" s="17"/>
      <c r="F353" s="17"/>
      <c r="G353" s="17"/>
      <c r="H353" s="15"/>
      <c r="I353" s="15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9"/>
      <c r="AC353" s="20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6">
        <f t="shared" si="6"/>
        <v>0</v>
      </c>
    </row>
    <row r="354" spans="1:40">
      <c r="A354" s="17">
        <v>346</v>
      </c>
      <c r="B354" s="17"/>
      <c r="C354" s="15"/>
      <c r="D354" s="18"/>
      <c r="E354" s="17"/>
      <c r="F354" s="17"/>
      <c r="G354" s="17"/>
      <c r="H354" s="15"/>
      <c r="I354" s="15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9"/>
      <c r="AC354" s="20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6">
        <f t="shared" si="6"/>
        <v>0</v>
      </c>
    </row>
    <row r="355" spans="1:40">
      <c r="A355" s="17">
        <v>347</v>
      </c>
      <c r="B355" s="17"/>
      <c r="C355" s="15"/>
      <c r="D355" s="18"/>
      <c r="E355" s="17"/>
      <c r="F355" s="17"/>
      <c r="G355" s="17"/>
      <c r="H355" s="15"/>
      <c r="I355" s="15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9"/>
      <c r="AC355" s="20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6">
        <f t="shared" si="6"/>
        <v>0</v>
      </c>
    </row>
    <row r="356" spans="1:40">
      <c r="A356" s="15">
        <v>348</v>
      </c>
      <c r="B356" s="17"/>
      <c r="C356" s="15"/>
      <c r="D356" s="18"/>
      <c r="E356" s="17"/>
      <c r="F356" s="17"/>
      <c r="G356" s="17"/>
      <c r="H356" s="15"/>
      <c r="I356" s="15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9"/>
      <c r="AC356" s="20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6">
        <f t="shared" si="6"/>
        <v>0</v>
      </c>
    </row>
    <row r="357" spans="1:40">
      <c r="A357" s="17">
        <v>349</v>
      </c>
      <c r="B357" s="17"/>
      <c r="C357" s="15"/>
      <c r="D357" s="18"/>
      <c r="E357" s="17"/>
      <c r="F357" s="17"/>
      <c r="G357" s="17"/>
      <c r="H357" s="15"/>
      <c r="I357" s="15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9"/>
      <c r="AC357" s="20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6">
        <f t="shared" si="6"/>
        <v>0</v>
      </c>
    </row>
    <row r="358" spans="1:40">
      <c r="A358" s="17">
        <v>350</v>
      </c>
      <c r="B358" s="17"/>
      <c r="C358" s="15"/>
      <c r="D358" s="18"/>
      <c r="E358" s="17"/>
      <c r="F358" s="17"/>
      <c r="G358" s="17"/>
      <c r="H358" s="15"/>
      <c r="I358" s="15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9"/>
      <c r="AC358" s="20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6">
        <f t="shared" si="6"/>
        <v>0</v>
      </c>
    </row>
    <row r="359" spans="1:40">
      <c r="A359" s="17">
        <v>351</v>
      </c>
      <c r="B359" s="17"/>
      <c r="C359" s="15"/>
      <c r="D359" s="18"/>
      <c r="E359" s="17"/>
      <c r="F359" s="17"/>
      <c r="G359" s="17"/>
      <c r="H359" s="15"/>
      <c r="I359" s="15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9"/>
      <c r="AC359" s="20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6">
        <f t="shared" si="6"/>
        <v>0</v>
      </c>
    </row>
    <row r="360" spans="1:40">
      <c r="A360" s="15">
        <v>352</v>
      </c>
      <c r="B360" s="17"/>
      <c r="C360" s="15"/>
      <c r="D360" s="18"/>
      <c r="E360" s="17"/>
      <c r="F360" s="17"/>
      <c r="G360" s="17"/>
      <c r="H360" s="15"/>
      <c r="I360" s="15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9"/>
      <c r="AC360" s="20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6">
        <f t="shared" ref="AN360:AN400" si="7">SUM(I360:AM360)</f>
        <v>0</v>
      </c>
    </row>
    <row r="361" spans="1:40">
      <c r="A361" s="17">
        <v>353</v>
      </c>
      <c r="B361" s="17"/>
      <c r="C361" s="15"/>
      <c r="D361" s="18"/>
      <c r="E361" s="17"/>
      <c r="F361" s="17"/>
      <c r="G361" s="17"/>
      <c r="H361" s="15"/>
      <c r="I361" s="15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9"/>
      <c r="AC361" s="20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6">
        <f t="shared" si="7"/>
        <v>0</v>
      </c>
    </row>
    <row r="362" spans="1:40">
      <c r="A362" s="17">
        <v>354</v>
      </c>
      <c r="B362" s="17"/>
      <c r="C362" s="15"/>
      <c r="D362" s="18"/>
      <c r="E362" s="17"/>
      <c r="F362" s="17"/>
      <c r="G362" s="17"/>
      <c r="H362" s="15"/>
      <c r="I362" s="15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9"/>
      <c r="AC362" s="20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6">
        <f t="shared" si="7"/>
        <v>0</v>
      </c>
    </row>
    <row r="363" spans="1:40">
      <c r="A363" s="17">
        <v>355</v>
      </c>
      <c r="B363" s="17"/>
      <c r="C363" s="15"/>
      <c r="D363" s="18"/>
      <c r="E363" s="17"/>
      <c r="F363" s="17"/>
      <c r="G363" s="17"/>
      <c r="H363" s="15"/>
      <c r="I363" s="15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9"/>
      <c r="AC363" s="20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6">
        <f t="shared" si="7"/>
        <v>0</v>
      </c>
    </row>
    <row r="364" spans="1:40">
      <c r="A364" s="17">
        <v>356</v>
      </c>
      <c r="B364" s="17"/>
      <c r="C364" s="15"/>
      <c r="D364" s="18"/>
      <c r="E364" s="17"/>
      <c r="F364" s="17"/>
      <c r="G364" s="17"/>
      <c r="H364" s="15"/>
      <c r="I364" s="15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9"/>
      <c r="AC364" s="20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6">
        <f t="shared" si="7"/>
        <v>0</v>
      </c>
    </row>
    <row r="365" spans="1:40">
      <c r="A365" s="15">
        <v>357</v>
      </c>
      <c r="B365" s="17"/>
      <c r="C365" s="15"/>
      <c r="D365" s="18"/>
      <c r="E365" s="17"/>
      <c r="F365" s="17"/>
      <c r="G365" s="17"/>
      <c r="H365" s="15"/>
      <c r="I365" s="15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9"/>
      <c r="AC365" s="20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6">
        <f t="shared" si="7"/>
        <v>0</v>
      </c>
    </row>
    <row r="366" spans="1:40">
      <c r="A366" s="17">
        <v>358</v>
      </c>
      <c r="B366" s="17"/>
      <c r="C366" s="15"/>
      <c r="D366" s="18"/>
      <c r="E366" s="17"/>
      <c r="F366" s="17"/>
      <c r="G366" s="17"/>
      <c r="H366" s="15"/>
      <c r="I366" s="15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9"/>
      <c r="AC366" s="20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6">
        <f t="shared" si="7"/>
        <v>0</v>
      </c>
    </row>
    <row r="367" spans="1:40">
      <c r="A367" s="17">
        <v>359</v>
      </c>
      <c r="B367" s="17"/>
      <c r="C367" s="15"/>
      <c r="D367" s="18"/>
      <c r="E367" s="17"/>
      <c r="F367" s="17"/>
      <c r="G367" s="17"/>
      <c r="H367" s="15"/>
      <c r="I367" s="15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9"/>
      <c r="AC367" s="20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6">
        <f t="shared" si="7"/>
        <v>0</v>
      </c>
    </row>
    <row r="368" spans="1:40">
      <c r="A368" s="17">
        <v>360</v>
      </c>
      <c r="B368" s="17"/>
      <c r="C368" s="15"/>
      <c r="D368" s="18"/>
      <c r="E368" s="17"/>
      <c r="F368" s="17"/>
      <c r="G368" s="17"/>
      <c r="H368" s="15"/>
      <c r="I368" s="15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9"/>
      <c r="AC368" s="20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6">
        <f t="shared" si="7"/>
        <v>0</v>
      </c>
    </row>
    <row r="369" spans="1:40">
      <c r="A369" s="15">
        <v>361</v>
      </c>
      <c r="B369" s="17"/>
      <c r="C369" s="15"/>
      <c r="D369" s="18"/>
      <c r="E369" s="17"/>
      <c r="F369" s="17"/>
      <c r="G369" s="17"/>
      <c r="H369" s="15"/>
      <c r="I369" s="15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9"/>
      <c r="AC369" s="20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6">
        <f t="shared" si="7"/>
        <v>0</v>
      </c>
    </row>
    <row r="370" spans="1:40">
      <c r="A370" s="17">
        <v>362</v>
      </c>
      <c r="B370" s="17"/>
      <c r="C370" s="15"/>
      <c r="D370" s="18"/>
      <c r="E370" s="17"/>
      <c r="F370" s="17"/>
      <c r="G370" s="17"/>
      <c r="H370" s="15"/>
      <c r="I370" s="15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9"/>
      <c r="AC370" s="20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6">
        <f t="shared" si="7"/>
        <v>0</v>
      </c>
    </row>
    <row r="371" spans="1:40">
      <c r="A371" s="17">
        <v>363</v>
      </c>
      <c r="B371" s="17"/>
      <c r="C371" s="15"/>
      <c r="D371" s="18"/>
      <c r="E371" s="17"/>
      <c r="F371" s="17"/>
      <c r="G371" s="17"/>
      <c r="H371" s="15"/>
      <c r="I371" s="15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9"/>
      <c r="AC371" s="20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6">
        <f t="shared" si="7"/>
        <v>0</v>
      </c>
    </row>
    <row r="372" spans="1:40">
      <c r="A372" s="17">
        <v>364</v>
      </c>
      <c r="B372" s="17"/>
      <c r="C372" s="15"/>
      <c r="D372" s="18"/>
      <c r="E372" s="17"/>
      <c r="F372" s="17"/>
      <c r="G372" s="17"/>
      <c r="H372" s="15"/>
      <c r="I372" s="15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9"/>
      <c r="AC372" s="20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6">
        <f t="shared" si="7"/>
        <v>0</v>
      </c>
    </row>
    <row r="373" spans="1:40">
      <c r="A373" s="17">
        <v>365</v>
      </c>
      <c r="B373" s="17"/>
      <c r="C373" s="15"/>
      <c r="D373" s="18"/>
      <c r="E373" s="17"/>
      <c r="F373" s="17"/>
      <c r="G373" s="17"/>
      <c r="H373" s="15"/>
      <c r="I373" s="15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9"/>
      <c r="AC373" s="20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6">
        <f t="shared" si="7"/>
        <v>0</v>
      </c>
    </row>
    <row r="374" spans="1:40">
      <c r="A374" s="15">
        <v>366</v>
      </c>
      <c r="B374" s="17"/>
      <c r="C374" s="15"/>
      <c r="D374" s="18"/>
      <c r="E374" s="17"/>
      <c r="F374" s="17"/>
      <c r="G374" s="17"/>
      <c r="H374" s="15"/>
      <c r="I374" s="15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9"/>
      <c r="AC374" s="20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6">
        <f t="shared" si="7"/>
        <v>0</v>
      </c>
    </row>
    <row r="375" spans="1:40">
      <c r="A375" s="17">
        <v>367</v>
      </c>
      <c r="B375" s="17"/>
      <c r="C375" s="15"/>
      <c r="D375" s="18"/>
      <c r="E375" s="17"/>
      <c r="F375" s="17"/>
      <c r="G375" s="17"/>
      <c r="H375" s="15"/>
      <c r="I375" s="15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9"/>
      <c r="AC375" s="20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6">
        <f t="shared" si="7"/>
        <v>0</v>
      </c>
    </row>
    <row r="376" spans="1:40">
      <c r="A376" s="17">
        <v>368</v>
      </c>
      <c r="B376" s="17"/>
      <c r="C376" s="15"/>
      <c r="D376" s="18"/>
      <c r="E376" s="17"/>
      <c r="F376" s="17"/>
      <c r="G376" s="17"/>
      <c r="H376" s="15"/>
      <c r="I376" s="15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9"/>
      <c r="AC376" s="20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6">
        <f t="shared" si="7"/>
        <v>0</v>
      </c>
    </row>
    <row r="377" spans="1:40">
      <c r="A377" s="17">
        <v>369</v>
      </c>
      <c r="B377" s="17"/>
      <c r="C377" s="15"/>
      <c r="D377" s="18"/>
      <c r="E377" s="17"/>
      <c r="F377" s="17"/>
      <c r="G377" s="17"/>
      <c r="H377" s="15"/>
      <c r="I377" s="15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9"/>
      <c r="AC377" s="20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6">
        <f t="shared" si="7"/>
        <v>0</v>
      </c>
    </row>
    <row r="378" spans="1:40">
      <c r="A378" s="15">
        <v>370</v>
      </c>
      <c r="B378" s="17"/>
      <c r="C378" s="15"/>
      <c r="D378" s="18"/>
      <c r="E378" s="17"/>
      <c r="F378" s="17"/>
      <c r="G378" s="17"/>
      <c r="H378" s="15"/>
      <c r="I378" s="15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9"/>
      <c r="AC378" s="20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6">
        <f t="shared" si="7"/>
        <v>0</v>
      </c>
    </row>
    <row r="379" spans="1:40">
      <c r="A379" s="17">
        <v>371</v>
      </c>
      <c r="B379" s="17"/>
      <c r="C379" s="15"/>
      <c r="D379" s="18"/>
      <c r="E379" s="17"/>
      <c r="F379" s="17"/>
      <c r="G379" s="17"/>
      <c r="H379" s="15"/>
      <c r="I379" s="15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9"/>
      <c r="AC379" s="20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6">
        <f t="shared" si="7"/>
        <v>0</v>
      </c>
    </row>
    <row r="380" spans="1:40">
      <c r="A380" s="17">
        <v>372</v>
      </c>
      <c r="B380" s="17"/>
      <c r="C380" s="15"/>
      <c r="D380" s="18"/>
      <c r="E380" s="17"/>
      <c r="F380" s="17"/>
      <c r="G380" s="17"/>
      <c r="H380" s="15"/>
      <c r="I380" s="15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9"/>
      <c r="AC380" s="20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6">
        <f t="shared" si="7"/>
        <v>0</v>
      </c>
    </row>
    <row r="381" spans="1:40">
      <c r="A381" s="17">
        <v>373</v>
      </c>
      <c r="B381" s="17"/>
      <c r="C381" s="15"/>
      <c r="D381" s="18"/>
      <c r="E381" s="17"/>
      <c r="F381" s="17"/>
      <c r="G381" s="17"/>
      <c r="H381" s="15"/>
      <c r="I381" s="15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9"/>
      <c r="AC381" s="20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6">
        <f t="shared" si="7"/>
        <v>0</v>
      </c>
    </row>
    <row r="382" spans="1:40">
      <c r="A382" s="17">
        <v>374</v>
      </c>
      <c r="B382" s="17"/>
      <c r="C382" s="15"/>
      <c r="D382" s="18"/>
      <c r="E382" s="17"/>
      <c r="F382" s="17"/>
      <c r="G382" s="17"/>
      <c r="H382" s="15"/>
      <c r="I382" s="15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9"/>
      <c r="AC382" s="20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6">
        <f t="shared" si="7"/>
        <v>0</v>
      </c>
    </row>
    <row r="383" spans="1:40">
      <c r="A383" s="15">
        <v>375</v>
      </c>
      <c r="B383" s="17"/>
      <c r="C383" s="15"/>
      <c r="D383" s="18"/>
      <c r="E383" s="17"/>
      <c r="F383" s="17"/>
      <c r="G383" s="17"/>
      <c r="H383" s="15"/>
      <c r="I383" s="15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9"/>
      <c r="AC383" s="20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6">
        <f t="shared" si="7"/>
        <v>0</v>
      </c>
    </row>
    <row r="384" spans="1:40">
      <c r="A384" s="17">
        <v>376</v>
      </c>
      <c r="B384" s="17"/>
      <c r="C384" s="15"/>
      <c r="D384" s="18"/>
      <c r="E384" s="17"/>
      <c r="F384" s="17"/>
      <c r="G384" s="17"/>
      <c r="H384" s="15"/>
      <c r="I384" s="15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9"/>
      <c r="AC384" s="20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6">
        <f t="shared" si="7"/>
        <v>0</v>
      </c>
    </row>
    <row r="385" spans="1:40">
      <c r="A385" s="17">
        <v>377</v>
      </c>
      <c r="B385" s="17"/>
      <c r="C385" s="15"/>
      <c r="D385" s="18"/>
      <c r="E385" s="17"/>
      <c r="F385" s="17"/>
      <c r="G385" s="17"/>
      <c r="H385" s="15"/>
      <c r="I385" s="15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9"/>
      <c r="AC385" s="20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6">
        <f t="shared" si="7"/>
        <v>0</v>
      </c>
    </row>
    <row r="386" spans="1:40">
      <c r="A386" s="17">
        <v>378</v>
      </c>
      <c r="B386" s="17"/>
      <c r="C386" s="15"/>
      <c r="D386" s="18"/>
      <c r="E386" s="17"/>
      <c r="F386" s="17"/>
      <c r="G386" s="17"/>
      <c r="H386" s="15"/>
      <c r="I386" s="15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9"/>
      <c r="AC386" s="20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6">
        <f t="shared" si="7"/>
        <v>0</v>
      </c>
    </row>
    <row r="387" spans="1:40">
      <c r="A387" s="15">
        <v>379</v>
      </c>
      <c r="B387" s="17"/>
      <c r="C387" s="15"/>
      <c r="D387" s="18"/>
      <c r="E387" s="17"/>
      <c r="F387" s="17"/>
      <c r="G387" s="17"/>
      <c r="H387" s="15"/>
      <c r="I387" s="15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9"/>
      <c r="AC387" s="20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6">
        <f t="shared" si="7"/>
        <v>0</v>
      </c>
    </row>
    <row r="388" spans="1:40">
      <c r="A388" s="17">
        <v>380</v>
      </c>
      <c r="B388" s="17"/>
      <c r="C388" s="15"/>
      <c r="D388" s="18"/>
      <c r="E388" s="17"/>
      <c r="F388" s="17"/>
      <c r="G388" s="17"/>
      <c r="H388" s="15"/>
      <c r="I388" s="15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9"/>
      <c r="AC388" s="20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6">
        <f t="shared" si="7"/>
        <v>0</v>
      </c>
    </row>
    <row r="389" spans="1:40">
      <c r="A389" s="17">
        <v>381</v>
      </c>
      <c r="B389" s="17"/>
      <c r="C389" s="15"/>
      <c r="D389" s="18"/>
      <c r="E389" s="17"/>
      <c r="F389" s="17"/>
      <c r="G389" s="17"/>
      <c r="H389" s="15"/>
      <c r="I389" s="15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9"/>
      <c r="AC389" s="20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6">
        <f t="shared" si="7"/>
        <v>0</v>
      </c>
    </row>
    <row r="390" spans="1:40">
      <c r="A390" s="17">
        <v>382</v>
      </c>
      <c r="B390" s="17"/>
      <c r="C390" s="15"/>
      <c r="D390" s="18"/>
      <c r="E390" s="17"/>
      <c r="F390" s="17"/>
      <c r="G390" s="17"/>
      <c r="H390" s="15"/>
      <c r="I390" s="15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9"/>
      <c r="AC390" s="20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6">
        <f t="shared" si="7"/>
        <v>0</v>
      </c>
    </row>
    <row r="391" spans="1:40">
      <c r="A391" s="17">
        <v>383</v>
      </c>
      <c r="B391" s="17"/>
      <c r="C391" s="15"/>
      <c r="D391" s="18"/>
      <c r="E391" s="17"/>
      <c r="F391" s="17"/>
      <c r="G391" s="17"/>
      <c r="H391" s="15"/>
      <c r="I391" s="15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9"/>
      <c r="AC391" s="20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6">
        <f t="shared" si="7"/>
        <v>0</v>
      </c>
    </row>
    <row r="392" spans="1:40">
      <c r="A392" s="15">
        <v>384</v>
      </c>
      <c r="B392" s="17"/>
      <c r="C392" s="15"/>
      <c r="D392" s="18"/>
      <c r="E392" s="17"/>
      <c r="F392" s="17"/>
      <c r="G392" s="17"/>
      <c r="H392" s="15"/>
      <c r="I392" s="15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9"/>
      <c r="AC392" s="20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6">
        <f t="shared" si="7"/>
        <v>0</v>
      </c>
    </row>
    <row r="393" spans="1:40">
      <c r="A393" s="17">
        <v>385</v>
      </c>
      <c r="B393" s="17"/>
      <c r="C393" s="15"/>
      <c r="D393" s="18"/>
      <c r="E393" s="17"/>
      <c r="F393" s="17"/>
      <c r="G393" s="17"/>
      <c r="H393" s="15"/>
      <c r="I393" s="15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9"/>
      <c r="AC393" s="20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6">
        <f t="shared" si="7"/>
        <v>0</v>
      </c>
    </row>
    <row r="394" spans="1:40">
      <c r="A394" s="17">
        <v>386</v>
      </c>
      <c r="B394" s="17"/>
      <c r="C394" s="15"/>
      <c r="D394" s="18"/>
      <c r="E394" s="17"/>
      <c r="F394" s="17"/>
      <c r="G394" s="17"/>
      <c r="H394" s="15"/>
      <c r="I394" s="15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9"/>
      <c r="AC394" s="20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6">
        <f t="shared" si="7"/>
        <v>0</v>
      </c>
    </row>
    <row r="395" spans="1:40">
      <c r="A395" s="17">
        <v>387</v>
      </c>
      <c r="B395" s="17"/>
      <c r="C395" s="15"/>
      <c r="D395" s="18"/>
      <c r="E395" s="17"/>
      <c r="F395" s="17"/>
      <c r="G395" s="17"/>
      <c r="H395" s="15"/>
      <c r="I395" s="15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9"/>
      <c r="AC395" s="20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6">
        <f t="shared" si="7"/>
        <v>0</v>
      </c>
    </row>
    <row r="396" spans="1:40">
      <c r="A396" s="15">
        <v>388</v>
      </c>
      <c r="B396" s="17"/>
      <c r="C396" s="15"/>
      <c r="D396" s="18"/>
      <c r="E396" s="17"/>
      <c r="F396" s="17"/>
      <c r="G396" s="17"/>
      <c r="H396" s="15"/>
      <c r="I396" s="15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9"/>
      <c r="AC396" s="20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6">
        <f t="shared" si="7"/>
        <v>0</v>
      </c>
    </row>
    <row r="397" spans="1:40">
      <c r="A397" s="17">
        <v>389</v>
      </c>
      <c r="B397" s="17"/>
      <c r="C397" s="15"/>
      <c r="D397" s="18"/>
      <c r="E397" s="17"/>
      <c r="F397" s="17"/>
      <c r="G397" s="17"/>
      <c r="H397" s="15"/>
      <c r="I397" s="15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9"/>
      <c r="AC397" s="20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6">
        <f t="shared" si="7"/>
        <v>0</v>
      </c>
    </row>
    <row r="398" spans="1:40">
      <c r="A398" s="17">
        <v>390</v>
      </c>
      <c r="B398" s="17"/>
      <c r="C398" s="15"/>
      <c r="D398" s="18"/>
      <c r="E398" s="17"/>
      <c r="F398" s="17"/>
      <c r="G398" s="17"/>
      <c r="H398" s="15"/>
      <c r="I398" s="15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9"/>
      <c r="AC398" s="20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6">
        <f t="shared" si="7"/>
        <v>0</v>
      </c>
    </row>
    <row r="399" spans="1:40">
      <c r="A399" s="17">
        <v>391</v>
      </c>
      <c r="B399" s="17"/>
      <c r="C399" s="15"/>
      <c r="D399" s="18"/>
      <c r="E399" s="17"/>
      <c r="F399" s="17"/>
      <c r="G399" s="17"/>
      <c r="H399" s="15"/>
      <c r="I399" s="15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9"/>
      <c r="AC399" s="20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6">
        <f t="shared" si="7"/>
        <v>0</v>
      </c>
    </row>
    <row r="400" spans="1:40">
      <c r="A400" s="17">
        <v>392</v>
      </c>
      <c r="B400" s="17"/>
      <c r="C400" s="15"/>
      <c r="D400" s="18"/>
      <c r="E400" s="17"/>
      <c r="F400" s="17"/>
      <c r="G400" s="17"/>
      <c r="H400" s="15"/>
      <c r="I400" s="15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9"/>
      <c r="AC400" s="20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6">
        <f t="shared" si="7"/>
        <v>0</v>
      </c>
    </row>
    <row r="401" spans="1:40">
      <c r="A401" s="17">
        <v>393</v>
      </c>
      <c r="B401" s="17"/>
      <c r="C401" s="15"/>
      <c r="D401" s="18"/>
      <c r="E401" s="17"/>
      <c r="F401" s="17"/>
      <c r="G401" s="17"/>
      <c r="H401" s="15"/>
      <c r="I401" s="15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9"/>
      <c r="AC401" s="20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6">
        <f t="shared" ref="AN401:AN408" si="8">SUM(I401:AM401)</f>
        <v>0</v>
      </c>
    </row>
    <row r="402" spans="1:40">
      <c r="A402" s="17">
        <v>394</v>
      </c>
      <c r="B402" s="17"/>
      <c r="C402" s="15"/>
      <c r="D402" s="18"/>
      <c r="E402" s="17"/>
      <c r="F402" s="17"/>
      <c r="G402" s="17"/>
      <c r="H402" s="15"/>
      <c r="I402" s="15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9"/>
      <c r="AC402" s="20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6">
        <f t="shared" si="8"/>
        <v>0</v>
      </c>
    </row>
    <row r="403" spans="1:40">
      <c r="A403" s="17">
        <v>395</v>
      </c>
      <c r="B403" s="17"/>
      <c r="C403" s="15"/>
      <c r="D403" s="18"/>
      <c r="E403" s="17"/>
      <c r="F403" s="17"/>
      <c r="G403" s="17"/>
      <c r="H403" s="15"/>
      <c r="I403" s="15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9"/>
      <c r="AC403" s="20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6">
        <f t="shared" si="8"/>
        <v>0</v>
      </c>
    </row>
    <row r="404" spans="1:40">
      <c r="A404" s="17">
        <v>396</v>
      </c>
      <c r="B404" s="17"/>
      <c r="C404" s="15"/>
      <c r="D404" s="18"/>
      <c r="E404" s="17"/>
      <c r="F404" s="17"/>
      <c r="G404" s="17"/>
      <c r="H404" s="15"/>
      <c r="I404" s="15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9"/>
      <c r="AC404" s="20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6">
        <f t="shared" si="8"/>
        <v>0</v>
      </c>
    </row>
    <row r="405" spans="1:40">
      <c r="A405" s="17">
        <v>397</v>
      </c>
      <c r="B405" s="17"/>
      <c r="C405" s="15"/>
      <c r="D405" s="18"/>
      <c r="E405" s="17"/>
      <c r="F405" s="17"/>
      <c r="G405" s="17"/>
      <c r="H405" s="15"/>
      <c r="I405" s="15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9"/>
      <c r="AC405" s="20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6">
        <f t="shared" si="8"/>
        <v>0</v>
      </c>
    </row>
    <row r="406" spans="1:40">
      <c r="A406" s="17">
        <v>398</v>
      </c>
      <c r="B406" s="17"/>
      <c r="C406" s="15"/>
      <c r="D406" s="18"/>
      <c r="E406" s="17"/>
      <c r="F406" s="17"/>
      <c r="G406" s="17"/>
      <c r="H406" s="15"/>
      <c r="I406" s="15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9"/>
      <c r="AC406" s="20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6">
        <f t="shared" si="8"/>
        <v>0</v>
      </c>
    </row>
    <row r="407" spans="1:40">
      <c r="A407" s="17">
        <v>399</v>
      </c>
      <c r="B407" s="17"/>
      <c r="C407" s="15"/>
      <c r="D407" s="18"/>
      <c r="E407" s="17"/>
      <c r="F407" s="17"/>
      <c r="G407" s="17"/>
      <c r="H407" s="15"/>
      <c r="I407" s="15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9"/>
      <c r="AC407" s="20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6">
        <f t="shared" si="8"/>
        <v>0</v>
      </c>
    </row>
    <row r="408" spans="1:40">
      <c r="A408" s="17">
        <v>400</v>
      </c>
      <c r="B408" s="17"/>
      <c r="C408" s="15"/>
      <c r="D408" s="18"/>
      <c r="E408" s="17"/>
      <c r="F408" s="17"/>
      <c r="G408" s="17"/>
      <c r="H408" s="15"/>
      <c r="I408" s="15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9"/>
      <c r="AC408" s="20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6">
        <f t="shared" si="8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I33"/>
  <sheetViews>
    <sheetView topLeftCell="AC21" workbookViewId="0">
      <selection activeCell="AO29" sqref="AO29"/>
    </sheetView>
  </sheetViews>
  <sheetFormatPr baseColWidth="10" defaultRowHeight="14.4"/>
  <cols>
    <col min="1" max="1" width="8.44140625" customWidth="1"/>
    <col min="2" max="2" width="36.6640625" customWidth="1"/>
    <col min="3" max="3" width="17.33203125" customWidth="1"/>
  </cols>
  <sheetData>
    <row r="2" spans="1:35">
      <c r="B2" s="21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47" t="s">
        <v>52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9"/>
      <c r="AI4" s="23"/>
    </row>
    <row r="5" spans="1:35" ht="15" thickBot="1">
      <c r="A5" s="53"/>
      <c r="B5" s="53"/>
      <c r="C5" s="53"/>
      <c r="D5" s="152" t="s">
        <v>10</v>
      </c>
      <c r="E5" s="153"/>
      <c r="F5" s="154" t="s">
        <v>11</v>
      </c>
      <c r="G5" s="152"/>
      <c r="H5" s="152"/>
      <c r="I5" s="152"/>
      <c r="J5" s="153"/>
      <c r="K5" s="154" t="s">
        <v>12</v>
      </c>
      <c r="L5" s="152"/>
      <c r="M5" s="152"/>
      <c r="N5" s="152"/>
      <c r="O5" s="152"/>
      <c r="P5" s="152"/>
      <c r="Q5" s="152"/>
      <c r="R5" s="155" t="s">
        <v>13</v>
      </c>
      <c r="S5" s="156"/>
      <c r="T5" s="155" t="s">
        <v>14</v>
      </c>
      <c r="U5" s="152"/>
      <c r="V5" s="152"/>
      <c r="W5" s="156"/>
      <c r="X5" s="155" t="s">
        <v>15</v>
      </c>
      <c r="Y5" s="152"/>
      <c r="Z5" s="152"/>
      <c r="AA5" s="152"/>
      <c r="AB5" s="152"/>
      <c r="AC5" s="152"/>
      <c r="AD5" s="152"/>
      <c r="AE5" s="152"/>
      <c r="AF5" s="147" t="s">
        <v>16</v>
      </c>
      <c r="AG5" s="148"/>
      <c r="AH5" s="149"/>
      <c r="AI5" s="23"/>
    </row>
    <row r="6" spans="1:35" ht="15" thickBot="1">
      <c r="A6" s="54"/>
      <c r="B6" s="54"/>
      <c r="C6" s="54"/>
      <c r="D6" s="55" t="s">
        <v>53</v>
      </c>
      <c r="E6" s="24" t="s">
        <v>54</v>
      </c>
      <c r="F6" s="24" t="s">
        <v>55</v>
      </c>
      <c r="G6" s="24" t="s">
        <v>56</v>
      </c>
      <c r="H6" s="24" t="s">
        <v>57</v>
      </c>
      <c r="I6" s="24" t="s">
        <v>58</v>
      </c>
      <c r="J6" s="24" t="s">
        <v>59</v>
      </c>
      <c r="K6" s="24" t="s">
        <v>60</v>
      </c>
      <c r="L6" s="24" t="s">
        <v>61</v>
      </c>
      <c r="M6" s="24" t="s">
        <v>62</v>
      </c>
      <c r="N6" s="24" t="s">
        <v>63</v>
      </c>
      <c r="O6" s="24" t="s">
        <v>64</v>
      </c>
      <c r="P6" s="24" t="s">
        <v>65</v>
      </c>
      <c r="Q6" s="24" t="s">
        <v>66</v>
      </c>
      <c r="R6" s="24" t="s">
        <v>67</v>
      </c>
      <c r="S6" s="24" t="s">
        <v>68</v>
      </c>
      <c r="T6" s="24" t="s">
        <v>69</v>
      </c>
      <c r="U6" s="24" t="s">
        <v>70</v>
      </c>
      <c r="V6" s="24" t="s">
        <v>71</v>
      </c>
      <c r="W6" s="24" t="s">
        <v>72</v>
      </c>
      <c r="X6" s="24" t="s">
        <v>73</v>
      </c>
      <c r="Y6" s="24" t="s">
        <v>74</v>
      </c>
      <c r="Z6" s="24" t="s">
        <v>75</v>
      </c>
      <c r="AA6" s="24" t="s">
        <v>76</v>
      </c>
      <c r="AB6" s="24" t="s">
        <v>77</v>
      </c>
      <c r="AC6" s="24" t="s">
        <v>78</v>
      </c>
      <c r="AD6" s="24" t="s">
        <v>79</v>
      </c>
      <c r="AE6" s="25" t="s">
        <v>80</v>
      </c>
      <c r="AF6" s="26" t="s">
        <v>81</v>
      </c>
      <c r="AG6" s="27" t="s">
        <v>82</v>
      </c>
      <c r="AH6" s="28" t="s">
        <v>83</v>
      </c>
      <c r="AI6" s="29"/>
    </row>
    <row r="7" spans="1:35" ht="51.6" thickBot="1">
      <c r="A7" s="62" t="s">
        <v>86</v>
      </c>
      <c r="B7" s="62" t="s">
        <v>5</v>
      </c>
      <c r="C7" s="62" t="s">
        <v>51</v>
      </c>
      <c r="D7" s="30" t="s">
        <v>19</v>
      </c>
      <c r="E7" s="31" t="s">
        <v>20</v>
      </c>
      <c r="F7" s="31" t="s">
        <v>21</v>
      </c>
      <c r="G7" s="31" t="s">
        <v>22</v>
      </c>
      <c r="H7" s="31" t="s">
        <v>23</v>
      </c>
      <c r="I7" s="31" t="s">
        <v>24</v>
      </c>
      <c r="J7" s="31" t="s">
        <v>25</v>
      </c>
      <c r="K7" s="31" t="s">
        <v>26</v>
      </c>
      <c r="L7" s="31" t="s">
        <v>27</v>
      </c>
      <c r="M7" s="31" t="s">
        <v>28</v>
      </c>
      <c r="N7" s="31" t="s">
        <v>29</v>
      </c>
      <c r="O7" s="31" t="s">
        <v>30</v>
      </c>
      <c r="P7" s="31" t="s">
        <v>31</v>
      </c>
      <c r="Q7" s="31" t="s">
        <v>32</v>
      </c>
      <c r="R7" s="31" t="s">
        <v>33</v>
      </c>
      <c r="S7" s="31" t="s">
        <v>34</v>
      </c>
      <c r="T7" s="31" t="s">
        <v>35</v>
      </c>
      <c r="U7" s="31" t="s">
        <v>36</v>
      </c>
      <c r="V7" s="31" t="s">
        <v>37</v>
      </c>
      <c r="W7" s="31" t="s">
        <v>38</v>
      </c>
      <c r="X7" s="31" t="s">
        <v>39</v>
      </c>
      <c r="Y7" s="31" t="s">
        <v>40</v>
      </c>
      <c r="Z7" s="31" t="s">
        <v>41</v>
      </c>
      <c r="AA7" s="31" t="s">
        <v>42</v>
      </c>
      <c r="AB7" s="31" t="s">
        <v>43</v>
      </c>
      <c r="AC7" s="31" t="s">
        <v>44</v>
      </c>
      <c r="AD7" s="31" t="s">
        <v>45</v>
      </c>
      <c r="AE7" s="32" t="s">
        <v>46</v>
      </c>
      <c r="AF7" s="33" t="s">
        <v>47</v>
      </c>
      <c r="AG7" s="10" t="s">
        <v>48</v>
      </c>
      <c r="AH7" s="34" t="s">
        <v>49</v>
      </c>
      <c r="AI7" s="2"/>
    </row>
    <row r="8" spans="1:35">
      <c r="A8" s="15">
        <v>1</v>
      </c>
      <c r="B8" s="15" t="str">
        <f>+'11- 2012'!C9</f>
        <v xml:space="preserve">HONORARIOS MEDICOS  DEL 2 AL 20 DE ENERO DE 2012 </v>
      </c>
      <c r="C8" s="15">
        <f>+'11- 2012'!H9/'11- 2012'!AN9</f>
        <v>254.62962962962965</v>
      </c>
      <c r="D8" s="17">
        <f>+$C$8*'11- 2012'!I9</f>
        <v>30555.555555555558</v>
      </c>
      <c r="E8" s="17">
        <f>+$C$8*'11- 2012'!J9</f>
        <v>30555.555555555558</v>
      </c>
      <c r="F8" s="17">
        <f>+$C$8*'11- 2012'!K9</f>
        <v>30555.555555555558</v>
      </c>
      <c r="G8" s="17">
        <f>+$C$8*'11- 2012'!L9</f>
        <v>0</v>
      </c>
      <c r="H8" s="17">
        <f>+$C$8*'11- 2012'!M9</f>
        <v>0</v>
      </c>
      <c r="I8" s="17">
        <f>+$C$8*'11- 2012'!N9</f>
        <v>30555.555555555558</v>
      </c>
      <c r="J8" s="17">
        <f>+$C$8*'11- 2012'!O9</f>
        <v>30555.555555555558</v>
      </c>
      <c r="K8" s="17">
        <f>+$C$8*'11- 2012'!P9</f>
        <v>30555.555555555558</v>
      </c>
      <c r="L8" s="17">
        <f>+$C$8*'11- 2012'!Q9</f>
        <v>0</v>
      </c>
      <c r="M8" s="17">
        <f>+$C$8*'11- 2012'!R9</f>
        <v>0</v>
      </c>
      <c r="N8" s="17">
        <f>+$C$8*'11- 2012'!S9</f>
        <v>0</v>
      </c>
      <c r="O8" s="17">
        <f>+$C$8*'11- 2012'!T9</f>
        <v>0</v>
      </c>
      <c r="P8" s="17">
        <f>+$C$8*'11- 2012'!U9</f>
        <v>0</v>
      </c>
      <c r="Q8" s="17">
        <f>+$C$8*'11- 2012'!V9</f>
        <v>0</v>
      </c>
      <c r="R8" s="17">
        <f>+$C$8*'11- 2012'!W9</f>
        <v>0</v>
      </c>
      <c r="S8" s="17">
        <f>+$C$8*'11- 2012'!X9</f>
        <v>0</v>
      </c>
      <c r="T8" s="17">
        <f>+$C$8*'11- 2012'!Y9</f>
        <v>0</v>
      </c>
      <c r="U8" s="17">
        <f>+$C$8*'11- 2012'!Z9</f>
        <v>0</v>
      </c>
      <c r="V8" s="17">
        <f>+$C$8*'11- 2012'!AA9</f>
        <v>0</v>
      </c>
      <c r="W8" s="17">
        <f>+$C$8*'11- 2012'!AB9</f>
        <v>0</v>
      </c>
      <c r="X8" s="17">
        <f>+$C$8*'11- 2012'!AC9</f>
        <v>0</v>
      </c>
      <c r="Y8" s="17">
        <f>+$C$8*'11- 2012'!AD9</f>
        <v>0</v>
      </c>
      <c r="Z8" s="17">
        <f>+$C$8*'11- 2012'!AE9</f>
        <v>0</v>
      </c>
      <c r="AA8" s="17">
        <f>+$C$8*'11- 2012'!AF9</f>
        <v>0</v>
      </c>
      <c r="AB8" s="17">
        <f>+$C$8*'11- 2012'!AG9</f>
        <v>0</v>
      </c>
      <c r="AC8" s="17">
        <f>+$C$8*'11- 2012'!AH9</f>
        <v>0</v>
      </c>
      <c r="AD8" s="17">
        <f>+$C$8*'11- 2012'!AI9</f>
        <v>0</v>
      </c>
      <c r="AE8" s="17">
        <f>+$C$8*'11- 2012'!AJ9</f>
        <v>0</v>
      </c>
      <c r="AF8" s="15">
        <f>+$C$8*'11- 2012'!AK9</f>
        <v>0</v>
      </c>
      <c r="AG8" s="15">
        <f>+$C$8*'11- 2012'!AL9</f>
        <v>0</v>
      </c>
      <c r="AH8" s="15">
        <f>+$C$8*'11- 2012'!AM9</f>
        <v>0</v>
      </c>
      <c r="AI8" s="2"/>
    </row>
    <row r="9" spans="1:35">
      <c r="A9" s="17">
        <v>2</v>
      </c>
      <c r="B9" s="17" t="str">
        <f>+'11- 2012'!C10</f>
        <v xml:space="preserve">SERVICIOS COMO BACTERIOLOGA 4 ENERO AL 30 DE DICIEMBRE DE 2012 </v>
      </c>
      <c r="C9" s="17">
        <f>+'11- 2012'!H10/'11- 2012'!AN10</f>
        <v>21250</v>
      </c>
      <c r="D9" s="17">
        <f>+$C$9*'11- 2012'!I10</f>
        <v>0</v>
      </c>
      <c r="E9" s="17">
        <f>+$C$9*'11- 2012'!J10</f>
        <v>0</v>
      </c>
      <c r="F9" s="17">
        <f>+$C$9*'11- 2012'!K10</f>
        <v>0</v>
      </c>
      <c r="G9" s="17">
        <f>+$C$9*'11- 2012'!L10</f>
        <v>0</v>
      </c>
      <c r="H9" s="17">
        <f>+$C$9*'11- 2012'!M10</f>
        <v>680000</v>
      </c>
      <c r="I9" s="17">
        <f>+$C$9*'11- 2012'!N10</f>
        <v>0</v>
      </c>
      <c r="J9" s="17">
        <f>+$C$9*'11- 2012'!O10</f>
        <v>0</v>
      </c>
      <c r="K9" s="17">
        <f>+$C$9*'11- 2012'!P10</f>
        <v>0</v>
      </c>
      <c r="L9" s="17">
        <f>+$C$9*'11- 2012'!Q10</f>
        <v>0</v>
      </c>
      <c r="M9" s="17">
        <f>+$C$9*'11- 2012'!R10</f>
        <v>0</v>
      </c>
      <c r="N9" s="17">
        <f>+$C$9*'11- 2012'!S10</f>
        <v>0</v>
      </c>
      <c r="O9" s="17">
        <f>+$C$9*'11- 2012'!T10</f>
        <v>0</v>
      </c>
      <c r="P9" s="17">
        <f>+$C$9*'11- 2012'!U10</f>
        <v>0</v>
      </c>
      <c r="Q9" s="17">
        <f>+$C$9*'11- 2012'!V10</f>
        <v>0</v>
      </c>
      <c r="R9" s="17">
        <f>+$C$9*'11- 2012'!W10</f>
        <v>0</v>
      </c>
      <c r="S9" s="17">
        <f>+$C$9*'11- 2012'!X10</f>
        <v>0</v>
      </c>
      <c r="T9" s="17">
        <f>+$C$9*'11- 2012'!Y10</f>
        <v>0</v>
      </c>
      <c r="U9" s="17">
        <f>+$C$9*'11- 2012'!Z10</f>
        <v>0</v>
      </c>
      <c r="V9" s="17">
        <f>+$C$9*'11- 2012'!AA10</f>
        <v>0</v>
      </c>
      <c r="W9" s="17">
        <f>+$C$9*'11- 2012'!AB10</f>
        <v>0</v>
      </c>
      <c r="X9" s="17">
        <f>+$C$9*'11- 2012'!AC10</f>
        <v>0</v>
      </c>
      <c r="Y9" s="17">
        <f>+$C$9*'11- 2012'!AD10</f>
        <v>0</v>
      </c>
      <c r="Z9" s="17">
        <f>+$C$9*'11- 2012'!AE10</f>
        <v>0</v>
      </c>
      <c r="AA9" s="17">
        <f>+$C$9*'11- 2012'!AF10</f>
        <v>0</v>
      </c>
      <c r="AB9" s="17">
        <f>+$C$9*'11- 2012'!AG10</f>
        <v>0</v>
      </c>
      <c r="AC9" s="17">
        <f>+$C$9*'11- 2012'!AH10</f>
        <v>0</v>
      </c>
      <c r="AD9" s="17">
        <f>+$C$9*'11- 2012'!AI10</f>
        <v>0</v>
      </c>
      <c r="AE9" s="17">
        <f>+$C$9*'11- 2012'!AJ10</f>
        <v>0</v>
      </c>
      <c r="AF9" s="17">
        <f>+$C$9*'11- 2012'!AK10</f>
        <v>0</v>
      </c>
      <c r="AG9" s="17">
        <f>+$C$9*'11- 2012'!AL10</f>
        <v>0</v>
      </c>
      <c r="AH9" s="17">
        <f>+$C$9*'11- 2012'!AM10</f>
        <v>0</v>
      </c>
      <c r="AI9" s="2"/>
    </row>
    <row r="10" spans="1:35">
      <c r="A10" s="17">
        <v>3</v>
      </c>
      <c r="B10" s="17" t="str">
        <f>+'11- 2012'!C11</f>
        <v xml:space="preserve">SERVICIOS ODONTOLOGICOS  DEL 10 DE ENERO AL 10 DE JULIO DE 2012 </v>
      </c>
      <c r="C10" s="17">
        <f>+'11- 2012'!H11/'11- 2012'!AN11</f>
        <v>31250</v>
      </c>
      <c r="D10" s="17">
        <f>+$C$10*'11- 2012'!I11</f>
        <v>0</v>
      </c>
      <c r="E10" s="17">
        <f>+$C$10*'11- 2012'!J11</f>
        <v>0</v>
      </c>
      <c r="F10" s="17">
        <f>+$C$10*'11- 2012'!K11</f>
        <v>0</v>
      </c>
      <c r="G10" s="17">
        <f>+$C$10*'11- 2012'!L11</f>
        <v>0</v>
      </c>
      <c r="H10" s="17">
        <f>+$C$10*'11- 2012'!M11</f>
        <v>0</v>
      </c>
      <c r="I10" s="17">
        <f>+$C$10*'11- 2012'!N11</f>
        <v>0</v>
      </c>
      <c r="J10" s="17">
        <f>+$C$10*'11- 2012'!O11</f>
        <v>0</v>
      </c>
      <c r="K10" s="17">
        <f>+$C$10*'11- 2012'!P11</f>
        <v>0</v>
      </c>
      <c r="L10" s="17">
        <f>+$C$10*'11- 2012'!Q11</f>
        <v>0</v>
      </c>
      <c r="M10" s="17">
        <f>+$C$10*'11- 2012'!R11</f>
        <v>0</v>
      </c>
      <c r="N10" s="17">
        <f>+$C$10*'11- 2012'!S11</f>
        <v>0</v>
      </c>
      <c r="O10" s="17">
        <f>+$C$10*'11- 2012'!T11</f>
        <v>0</v>
      </c>
      <c r="P10" s="17">
        <f>+$C$10*'11- 2012'!U11</f>
        <v>0</v>
      </c>
      <c r="Q10" s="17">
        <f>+$C$10*'11- 2012'!V11</f>
        <v>0</v>
      </c>
      <c r="R10" s="17">
        <f>+$C$10*'11- 2012'!W11</f>
        <v>0</v>
      </c>
      <c r="S10" s="17">
        <f>+$C$10*'11- 2012'!X11</f>
        <v>0</v>
      </c>
      <c r="T10" s="17">
        <f>+$C$10*'11- 2012'!Y11</f>
        <v>1000000</v>
      </c>
      <c r="U10" s="17">
        <f>+$C$10*'11- 2012'!Z11</f>
        <v>0</v>
      </c>
      <c r="V10" s="17">
        <f>+$C$10*'11- 2012'!AA11</f>
        <v>0</v>
      </c>
      <c r="W10" s="17">
        <f>+$C$10*'11- 2012'!AB11</f>
        <v>0</v>
      </c>
      <c r="X10" s="17">
        <f>+$C$10*'11- 2012'!AC11</f>
        <v>0</v>
      </c>
      <c r="Y10" s="17">
        <f>+$C$10*'11- 2012'!AD11</f>
        <v>0</v>
      </c>
      <c r="Z10" s="17">
        <f>+$C$10*'11- 2012'!AE11</f>
        <v>0</v>
      </c>
      <c r="AA10" s="17">
        <f>+$C$10*'11- 2012'!AF11</f>
        <v>0</v>
      </c>
      <c r="AB10" s="17">
        <f>+$C$10*'11- 2012'!AG11</f>
        <v>0</v>
      </c>
      <c r="AC10" s="17">
        <f>+$C$10*'11- 2012'!AH11</f>
        <v>0</v>
      </c>
      <c r="AD10" s="17">
        <f>+$C$10*'11- 2012'!AI11</f>
        <v>0</v>
      </c>
      <c r="AE10" s="17">
        <f>+$C$10*'11- 2012'!AJ11</f>
        <v>0</v>
      </c>
      <c r="AF10" s="17">
        <f>+$C$10*'11- 2012'!AK11</f>
        <v>0</v>
      </c>
      <c r="AG10" s="17">
        <f>+$C$10*'11- 2012'!AL11</f>
        <v>0</v>
      </c>
      <c r="AH10" s="17">
        <f>+$C$10*'11- 2012'!AM11</f>
        <v>0</v>
      </c>
      <c r="AI10" s="2"/>
    </row>
    <row r="11" spans="1:35">
      <c r="A11" s="17">
        <v>4</v>
      </c>
      <c r="B11" s="17" t="str">
        <f>+'11- 2012'!C12</f>
        <v xml:space="preserve">HONORARIOS MEDICOS DEL 23 AL 26 DE FEBRERO DE 2012 </v>
      </c>
      <c r="C11" s="17">
        <f>+'11- 2012'!H12/'11- 2012'!AN12</f>
        <v>416.66666666666669</v>
      </c>
      <c r="D11" s="17">
        <f>+$C$11*'11- 2012'!I12</f>
        <v>7500</v>
      </c>
      <c r="E11" s="17">
        <f>+$C$11*'11- 2012'!J12</f>
        <v>0</v>
      </c>
      <c r="F11" s="17">
        <f>+$C$11*'11- 2012'!K12</f>
        <v>7500</v>
      </c>
      <c r="G11" s="17">
        <f>+$C$11*'11- 2012'!L12</f>
        <v>0</v>
      </c>
      <c r="H11" s="17">
        <f>+$C$11*'11- 2012'!M12</f>
        <v>0</v>
      </c>
      <c r="I11" s="17">
        <f>+$C$11*'11- 2012'!N12</f>
        <v>0</v>
      </c>
      <c r="J11" s="17">
        <f>+$C$11*'11- 2012'!O12</f>
        <v>0</v>
      </c>
      <c r="K11" s="17">
        <f>+$C$11*'11- 2012'!P12</f>
        <v>0</v>
      </c>
      <c r="L11" s="17">
        <f>+$C$11*'11- 2012'!Q12</f>
        <v>0</v>
      </c>
      <c r="M11" s="17">
        <f>+$C$11*'11- 2012'!R12</f>
        <v>0</v>
      </c>
      <c r="N11" s="17">
        <f>+$C$11*'11- 2012'!S12</f>
        <v>0</v>
      </c>
      <c r="O11" s="17">
        <f>+$C$11*'11- 2012'!T12</f>
        <v>0</v>
      </c>
      <c r="P11" s="17">
        <f>+$C$11*'11- 2012'!U12</f>
        <v>0</v>
      </c>
      <c r="Q11" s="17">
        <f>+$C$11*'11- 2012'!V12</f>
        <v>0</v>
      </c>
      <c r="R11" s="17">
        <f>+$C$11*'11- 2012'!W12</f>
        <v>0</v>
      </c>
      <c r="S11" s="17">
        <f>+$C$11*'11- 2012'!X12</f>
        <v>0</v>
      </c>
      <c r="T11" s="17">
        <f>+$C$11*'11- 2012'!Y12</f>
        <v>0</v>
      </c>
      <c r="U11" s="17">
        <f>+$C$11*'11- 2012'!Z12</f>
        <v>0</v>
      </c>
      <c r="V11" s="17">
        <f>+$C$11*'11- 2012'!AA12</f>
        <v>0</v>
      </c>
      <c r="W11" s="17">
        <f>+$C$11*'11- 2012'!AB12</f>
        <v>0</v>
      </c>
      <c r="X11" s="17">
        <f>+$C$11*'11- 2012'!AC12</f>
        <v>0</v>
      </c>
      <c r="Y11" s="17">
        <f>+$C$11*'11- 2012'!AD12</f>
        <v>0</v>
      </c>
      <c r="Z11" s="17">
        <f>+$C$11*'11- 2012'!AE12</f>
        <v>0</v>
      </c>
      <c r="AA11" s="17">
        <f>+$C$11*'11- 2012'!AF12</f>
        <v>0</v>
      </c>
      <c r="AB11" s="17">
        <f>+$C$11*'11- 2012'!AG12</f>
        <v>0</v>
      </c>
      <c r="AC11" s="17">
        <f>+$C$11*'11- 2012'!AH12</f>
        <v>0</v>
      </c>
      <c r="AD11" s="17">
        <f>+$C$11*'11- 2012'!AI12</f>
        <v>0</v>
      </c>
      <c r="AE11" s="17">
        <f>+$C$11*'11- 2012'!AJ12</f>
        <v>0</v>
      </c>
      <c r="AF11" s="17">
        <f>+$C$11*'11- 2012'!AK12</f>
        <v>0</v>
      </c>
      <c r="AG11" s="17">
        <f>+$C$11*'11- 2012'!AL12</f>
        <v>0</v>
      </c>
      <c r="AH11" s="17">
        <f>+$C$11*'11- 2012'!AM12</f>
        <v>0</v>
      </c>
      <c r="AI11" s="2"/>
    </row>
    <row r="12" spans="1:35">
      <c r="A12" s="17">
        <v>5</v>
      </c>
      <c r="B12" s="17" t="str">
        <f>+'11- 2012'!C13</f>
        <v xml:space="preserve">HONORARIOS COMO REGENTE </v>
      </c>
      <c r="C12" s="17">
        <f>+'11- 2012'!H13/'11- 2012'!AN13</f>
        <v>55.555555555555557</v>
      </c>
      <c r="D12" s="17">
        <f>+$C$12*'11- 2012'!I13</f>
        <v>6666.666666666667</v>
      </c>
      <c r="E12" s="17">
        <f>+$C$12*'11- 2012'!J13</f>
        <v>6666.666666666667</v>
      </c>
      <c r="F12" s="17">
        <f>+$C$12*'11- 2012'!K13</f>
        <v>6666.666666666667</v>
      </c>
      <c r="G12" s="17">
        <f>+$C$12*'11- 2012'!L13</f>
        <v>0</v>
      </c>
      <c r="H12" s="17">
        <f>+$C$12*'11- 2012'!M13</f>
        <v>0</v>
      </c>
      <c r="I12" s="17">
        <f>+$C$12*'11- 2012'!N13</f>
        <v>6666.666666666667</v>
      </c>
      <c r="J12" s="17">
        <f>+$C$12*'11- 2012'!O13</f>
        <v>6666.666666666667</v>
      </c>
      <c r="K12" s="17">
        <f>+$C$12*'11- 2012'!P13</f>
        <v>6666.666666666667</v>
      </c>
      <c r="L12" s="17">
        <f>+$C$12*'11- 2012'!Q13</f>
        <v>0</v>
      </c>
      <c r="M12" s="17">
        <f>+$C$12*'11- 2012'!R13</f>
        <v>0</v>
      </c>
      <c r="N12" s="17">
        <f>+$C$12*'11- 2012'!S13</f>
        <v>0</v>
      </c>
      <c r="O12" s="17">
        <f>+$C$12*'11- 2012'!T13</f>
        <v>0</v>
      </c>
      <c r="P12" s="17">
        <f>+$C$12*'11- 2012'!U13</f>
        <v>0</v>
      </c>
      <c r="Q12" s="17">
        <f>+$C$12*'11- 2012'!V13</f>
        <v>0</v>
      </c>
      <c r="R12" s="17">
        <f>+$C$12*'11- 2012'!W13</f>
        <v>0</v>
      </c>
      <c r="S12" s="17">
        <f>+$C$12*'11- 2012'!X13</f>
        <v>0</v>
      </c>
      <c r="T12" s="17">
        <f>+$C$12*'11- 2012'!Y13</f>
        <v>0</v>
      </c>
      <c r="U12" s="17">
        <f>+$C$12*'11- 2012'!Z13</f>
        <v>0</v>
      </c>
      <c r="V12" s="17">
        <f>+$C$12*'11- 2012'!AA13</f>
        <v>0</v>
      </c>
      <c r="W12" s="17">
        <f>+$C$12*'11- 2012'!AB13</f>
        <v>0</v>
      </c>
      <c r="X12" s="17">
        <f>+$C$12*'11- 2012'!AC13</f>
        <v>0</v>
      </c>
      <c r="Y12" s="17">
        <f>+$C$12*'11- 2012'!AD13</f>
        <v>0</v>
      </c>
      <c r="Z12" s="17">
        <f>+$C$12*'11- 2012'!AE13</f>
        <v>0</v>
      </c>
      <c r="AA12" s="17">
        <f>+$C$12*'11- 2012'!AF13</f>
        <v>0</v>
      </c>
      <c r="AB12" s="17">
        <f>+$C$12*'11- 2012'!AG13</f>
        <v>0</v>
      </c>
      <c r="AC12" s="17">
        <f>+$C$12*'11- 2012'!AH13</f>
        <v>0</v>
      </c>
      <c r="AD12" s="17">
        <f>+$C$12*'11- 2012'!AI13</f>
        <v>0</v>
      </c>
      <c r="AE12" s="17">
        <f>+$C$12*'11- 2012'!AJ13</f>
        <v>0</v>
      </c>
      <c r="AF12" s="17">
        <f>+$C$12*'11- 2012'!AK13</f>
        <v>0</v>
      </c>
      <c r="AG12" s="17">
        <f>+$C$12*'11- 2012'!AL13</f>
        <v>0</v>
      </c>
      <c r="AH12" s="17">
        <f>+$C$12*'11- 2012'!AM13</f>
        <v>0</v>
      </c>
      <c r="AI12" s="2"/>
    </row>
    <row r="13" spans="1:35">
      <c r="A13" s="15">
        <v>6</v>
      </c>
      <c r="B13" s="17" t="str">
        <f>+'11- 2012'!C14</f>
        <v xml:space="preserve">HONORARIOS MEDICOS DEL 30 DE MARZO AL 7 DE ABRIL DE 2012 </v>
      </c>
      <c r="C13" s="17">
        <f>+'11- 2012'!H14/'11- 2012'!AN14</f>
        <v>177.08333333333334</v>
      </c>
      <c r="D13" s="17">
        <f>+$C$13*'11- 2012'!I14</f>
        <v>8500</v>
      </c>
      <c r="E13" s="17">
        <f>+$C$13*'11- 2012'!J14</f>
        <v>0</v>
      </c>
      <c r="F13" s="17">
        <f>+$C$13*'11- 2012'!K14</f>
        <v>25500</v>
      </c>
      <c r="G13" s="17">
        <f>+$C$13*'11- 2012'!L14</f>
        <v>0</v>
      </c>
      <c r="H13" s="17">
        <f>+$C$13*'11- 2012'!M14</f>
        <v>0</v>
      </c>
      <c r="I13" s="17">
        <f>+$C$13*'11- 2012'!N14</f>
        <v>0</v>
      </c>
      <c r="J13" s="17">
        <f>+$C$13*'11- 2012'!O14</f>
        <v>0</v>
      </c>
      <c r="K13" s="17">
        <f>+$C$13*'11- 2012'!P14</f>
        <v>0</v>
      </c>
      <c r="L13" s="17">
        <f>+$C$13*'11- 2012'!Q14</f>
        <v>0</v>
      </c>
      <c r="M13" s="17">
        <f>+$C$13*'11- 2012'!R14</f>
        <v>0</v>
      </c>
      <c r="N13" s="17">
        <f>+$C$13*'11- 2012'!S14</f>
        <v>0</v>
      </c>
      <c r="O13" s="17">
        <f>+$C$13*'11- 2012'!T14</f>
        <v>0</v>
      </c>
      <c r="P13" s="17">
        <f>+$C$13*'11- 2012'!U14</f>
        <v>0</v>
      </c>
      <c r="Q13" s="17">
        <f>+$C$13*'11- 2012'!V14</f>
        <v>0</v>
      </c>
      <c r="R13" s="17">
        <f>+$C$13*'11- 2012'!W14</f>
        <v>0</v>
      </c>
      <c r="S13" s="17">
        <f>+$C$13*'11- 2012'!X14</f>
        <v>0</v>
      </c>
      <c r="T13" s="17">
        <f>+$C$13*'11- 2012'!Y14</f>
        <v>0</v>
      </c>
      <c r="U13" s="17">
        <f>+$C$13*'11- 2012'!Z14</f>
        <v>0</v>
      </c>
      <c r="V13" s="17">
        <f>+$C$13*'11- 2012'!AA14</f>
        <v>0</v>
      </c>
      <c r="W13" s="17">
        <f>+$C$13*'11- 2012'!AB14</f>
        <v>0</v>
      </c>
      <c r="X13" s="17">
        <f>+$C$13*'11- 2012'!AC14</f>
        <v>0</v>
      </c>
      <c r="Y13" s="17">
        <f>+$C$13*'11- 2012'!AD14</f>
        <v>0</v>
      </c>
      <c r="Z13" s="17">
        <f>+$C$13*'11- 2012'!AE14</f>
        <v>0</v>
      </c>
      <c r="AA13" s="17">
        <f>+$C$13*'11- 2012'!AF14</f>
        <v>0</v>
      </c>
      <c r="AB13" s="17">
        <f>+$C$13*'11- 2012'!AG14</f>
        <v>0</v>
      </c>
      <c r="AC13" s="17">
        <f>+$C$13*'11- 2012'!AH14</f>
        <v>0</v>
      </c>
      <c r="AD13" s="17">
        <f>+$C$13*'11- 2012'!AI14</f>
        <v>0</v>
      </c>
      <c r="AE13" s="17">
        <f>+$C$13*'11- 2012'!AJ14</f>
        <v>0</v>
      </c>
      <c r="AF13" s="17">
        <f>+$C$13*'11- 2012'!AK14</f>
        <v>0</v>
      </c>
      <c r="AG13" s="17">
        <f>+$C$13*'11- 2012'!AL14</f>
        <v>0</v>
      </c>
      <c r="AH13" s="17">
        <f>+$C$13*'11- 2012'!AM14</f>
        <v>0</v>
      </c>
      <c r="AI13" s="2"/>
    </row>
    <row r="14" spans="1:35">
      <c r="A14" s="17">
        <v>7</v>
      </c>
      <c r="B14" s="17" t="str">
        <f>+'11- 2012'!C15</f>
        <v xml:space="preserve">HONORARIOS MEDICOS DEL 3 MAYO AL 7 MAYO 2012 </v>
      </c>
      <c r="C14" s="17">
        <f>+'11- 2012'!H15/'11- 2012'!AN15</f>
        <v>1416.6666666666667</v>
      </c>
      <c r="D14" s="17">
        <f>+$C$14*'11- 2012'!I15</f>
        <v>68000</v>
      </c>
      <c r="E14" s="17">
        <f>+$C$14*'11- 2012'!J15</f>
        <v>0</v>
      </c>
      <c r="F14" s="17">
        <f>+$C$14*'11- 2012'!K15</f>
        <v>68000</v>
      </c>
      <c r="G14" s="17">
        <f>+$C$14*'11- 2012'!L15</f>
        <v>0</v>
      </c>
      <c r="H14" s="17">
        <f>+$C$14*'11- 2012'!M15</f>
        <v>0</v>
      </c>
      <c r="I14" s="17">
        <f>+$C$14*'11- 2012'!N15</f>
        <v>0</v>
      </c>
      <c r="J14" s="17">
        <f>+$C$14*'11- 2012'!O15</f>
        <v>0</v>
      </c>
      <c r="K14" s="17">
        <f>+$C$14*'11- 2012'!P15</f>
        <v>0</v>
      </c>
      <c r="L14" s="17">
        <f>+$C$14*'11- 2012'!Q15</f>
        <v>0</v>
      </c>
      <c r="M14" s="17">
        <f>+$C$14*'11- 2012'!R15</f>
        <v>0</v>
      </c>
      <c r="N14" s="17">
        <f>+$C$14*'11- 2012'!S15</f>
        <v>0</v>
      </c>
      <c r="O14" s="17">
        <f>+$C$14*'11- 2012'!T15</f>
        <v>0</v>
      </c>
      <c r="P14" s="17">
        <f>+$C$14*'11- 2012'!U15</f>
        <v>0</v>
      </c>
      <c r="Q14" s="17">
        <f>+$C$14*'11- 2012'!V15</f>
        <v>0</v>
      </c>
      <c r="R14" s="17">
        <f>+$C$14*'11- 2012'!W15</f>
        <v>0</v>
      </c>
      <c r="S14" s="17">
        <f>+$C$14*'11- 2012'!X15</f>
        <v>0</v>
      </c>
      <c r="T14" s="17">
        <f>+$C$14*'11- 2012'!Y15</f>
        <v>0</v>
      </c>
      <c r="U14" s="17">
        <f>+$C$14*'11- 2012'!Z15</f>
        <v>0</v>
      </c>
      <c r="V14" s="17">
        <f>+$C$14*'11- 2012'!AA15</f>
        <v>0</v>
      </c>
      <c r="W14" s="17">
        <f>+$C$14*'11- 2012'!AB15</f>
        <v>0</v>
      </c>
      <c r="X14" s="17">
        <f>+$C$14*'11- 2012'!AC15</f>
        <v>0</v>
      </c>
      <c r="Y14" s="17">
        <f>+$C$14*'11- 2012'!AD15</f>
        <v>0</v>
      </c>
      <c r="Z14" s="17">
        <f>+$C$14*'11- 2012'!AE15</f>
        <v>0</v>
      </c>
      <c r="AA14" s="17">
        <f>+$C$14*'11- 2012'!AF15</f>
        <v>0</v>
      </c>
      <c r="AB14" s="17">
        <f>+$C$14*'11- 2012'!AG15</f>
        <v>0</v>
      </c>
      <c r="AC14" s="17">
        <f>+$C$14*'11- 2012'!AH15</f>
        <v>0</v>
      </c>
      <c r="AD14" s="17">
        <f>+$C$14*'11- 2012'!AI15</f>
        <v>0</v>
      </c>
      <c r="AE14" s="17">
        <f>+$C$14*'11- 2012'!AJ15</f>
        <v>0</v>
      </c>
      <c r="AF14" s="17">
        <f>+$C$14*'11- 2012'!AK15</f>
        <v>0</v>
      </c>
      <c r="AG14" s="17">
        <f>+$C$14*'11- 2012'!AL15</f>
        <v>0</v>
      </c>
      <c r="AH14" s="17">
        <f>+$C$14*'11- 2012'!AM15</f>
        <v>0</v>
      </c>
      <c r="AI14" s="2"/>
    </row>
    <row r="15" spans="1:35">
      <c r="A15" s="17">
        <v>8</v>
      </c>
      <c r="B15" s="17" t="str">
        <f>+'11- 2012'!C16</f>
        <v xml:space="preserve">HONORARIOS MEDICOS DEL 15 AL 18 JUNIO  </v>
      </c>
      <c r="C15" s="17">
        <f>+'11- 2012'!H16/'11- 2012'!AN16</f>
        <v>590.27777777777771</v>
      </c>
      <c r="D15" s="17">
        <f>+$C$15*'11- 2012'!I16</f>
        <v>28333.333333333328</v>
      </c>
      <c r="E15" s="17">
        <f>+$C$15*'11- 2012'!J16</f>
        <v>0</v>
      </c>
      <c r="F15" s="17">
        <f>+$C$15*'11- 2012'!K16</f>
        <v>28333.333333333328</v>
      </c>
      <c r="G15" s="17">
        <f>+$C$15*'11- 2012'!L16</f>
        <v>0</v>
      </c>
      <c r="H15" s="17">
        <f>+$C$15*'11- 2012'!M16</f>
        <v>0</v>
      </c>
      <c r="I15" s="17">
        <f>+$C$15*'11- 2012'!N16</f>
        <v>0</v>
      </c>
      <c r="J15" s="17">
        <f>+$C$15*'11- 2012'!O16</f>
        <v>0</v>
      </c>
      <c r="K15" s="17">
        <f>+$C$15*'11- 2012'!P16</f>
        <v>0</v>
      </c>
      <c r="L15" s="17">
        <f>+$C$15*'11- 2012'!Q16</f>
        <v>0</v>
      </c>
      <c r="M15" s="17">
        <f>+$C$15*'11- 2012'!R16</f>
        <v>0</v>
      </c>
      <c r="N15" s="17">
        <f>+$C$15*'11- 2012'!S16</f>
        <v>0</v>
      </c>
      <c r="O15" s="17">
        <f>+$C$15*'11- 2012'!T16</f>
        <v>0</v>
      </c>
      <c r="P15" s="17">
        <f>+$C$15*'11- 2012'!U16</f>
        <v>0</v>
      </c>
      <c r="Q15" s="17">
        <f>+$C$15*'11- 2012'!V16</f>
        <v>0</v>
      </c>
      <c r="R15" s="17">
        <f>+$C$15*'11- 2012'!W16</f>
        <v>0</v>
      </c>
      <c r="S15" s="17">
        <f>+$C$15*'11- 2012'!X16</f>
        <v>0</v>
      </c>
      <c r="T15" s="17">
        <f>+$C$15*'11- 2012'!Y16</f>
        <v>0</v>
      </c>
      <c r="U15" s="17">
        <f>+$C$15*'11- 2012'!Z16</f>
        <v>0</v>
      </c>
      <c r="V15" s="17">
        <f>+$C$15*'11- 2012'!AA16</f>
        <v>0</v>
      </c>
      <c r="W15" s="17">
        <f>+$C$15*'11- 2012'!AB16</f>
        <v>0</v>
      </c>
      <c r="X15" s="17">
        <f>+$C$15*'11- 2012'!AC16</f>
        <v>0</v>
      </c>
      <c r="Y15" s="17">
        <f>+$C$15*'11- 2012'!AD16</f>
        <v>0</v>
      </c>
      <c r="Z15" s="17">
        <f>+$C$15*'11- 2012'!AE16</f>
        <v>0</v>
      </c>
      <c r="AA15" s="17">
        <f>+$C$15*'11- 2012'!AF16</f>
        <v>0</v>
      </c>
      <c r="AB15" s="17">
        <f>+$C$15*'11- 2012'!AG16</f>
        <v>0</v>
      </c>
      <c r="AC15" s="17">
        <f>+$C$15*'11- 2012'!AH16</f>
        <v>0</v>
      </c>
      <c r="AD15" s="17">
        <f>+$C$15*'11- 2012'!AI16</f>
        <v>0</v>
      </c>
      <c r="AE15" s="17">
        <f>+$C$15*'11- 2012'!AJ16</f>
        <v>0</v>
      </c>
      <c r="AF15" s="17">
        <f>+$C$15*'11- 2012'!AK16</f>
        <v>0</v>
      </c>
      <c r="AG15" s="17">
        <f>+$C$15*'11- 2012'!AL16</f>
        <v>0</v>
      </c>
      <c r="AH15" s="17">
        <f>+$C$15*'11- 2012'!AM16</f>
        <v>0</v>
      </c>
      <c r="AI15" s="2"/>
    </row>
    <row r="16" spans="1:35">
      <c r="A16" s="17">
        <v>9</v>
      </c>
      <c r="B16" s="17" t="str">
        <f>+'11- 2012'!C17</f>
        <v xml:space="preserve">HONORARIOS COMO ODONTOLOGA DEL 9 JULIO AL 9 OCTUBRE </v>
      </c>
      <c r="C16" s="17">
        <f>+'11- 2012'!H17/'11- 2012'!AN17</f>
        <v>3750</v>
      </c>
      <c r="D16" s="17">
        <f>+$C$16*'11- 2012'!I17</f>
        <v>0</v>
      </c>
      <c r="E16" s="17">
        <f>+$C$16*'11- 2012'!J17</f>
        <v>0</v>
      </c>
      <c r="F16" s="17">
        <f>+$C$16*'11- 2012'!K17</f>
        <v>0</v>
      </c>
      <c r="G16" s="17">
        <f>+$C$16*'11- 2012'!L17</f>
        <v>0</v>
      </c>
      <c r="H16" s="17">
        <f>+$C$16*'11- 2012'!M17</f>
        <v>120000</v>
      </c>
      <c r="I16" s="17">
        <f>+$C$16*'11- 2012'!N17</f>
        <v>0</v>
      </c>
      <c r="J16" s="17">
        <f>+$C$16*'11- 2012'!O17</f>
        <v>0</v>
      </c>
      <c r="K16" s="17">
        <f>+$C$16*'11- 2012'!P17</f>
        <v>0</v>
      </c>
      <c r="L16" s="17">
        <f>+$C$16*'11- 2012'!Q17</f>
        <v>0</v>
      </c>
      <c r="M16" s="17">
        <f>+$C$16*'11- 2012'!R17</f>
        <v>0</v>
      </c>
      <c r="N16" s="17">
        <f>+$C$16*'11- 2012'!S17</f>
        <v>0</v>
      </c>
      <c r="O16" s="17">
        <f>+$C$16*'11- 2012'!T17</f>
        <v>0</v>
      </c>
      <c r="P16" s="17">
        <f>+$C$16*'11- 2012'!U17</f>
        <v>0</v>
      </c>
      <c r="Q16" s="17">
        <f>+$C$16*'11- 2012'!V17</f>
        <v>0</v>
      </c>
      <c r="R16" s="17">
        <f>+$C$16*'11- 2012'!W17</f>
        <v>0</v>
      </c>
      <c r="S16" s="17">
        <f>+$C$16*'11- 2012'!X17</f>
        <v>0</v>
      </c>
      <c r="T16" s="17">
        <f>+$C$16*'11- 2012'!Y17</f>
        <v>0</v>
      </c>
      <c r="U16" s="17">
        <f>+$C$16*'11- 2012'!Z17</f>
        <v>0</v>
      </c>
      <c r="V16" s="17">
        <f>+$C$16*'11- 2012'!AA17</f>
        <v>0</v>
      </c>
      <c r="W16" s="17">
        <f>+$C$16*'11- 2012'!AB17</f>
        <v>0</v>
      </c>
      <c r="X16" s="17">
        <f>+$C$16*'11- 2012'!AC17</f>
        <v>0</v>
      </c>
      <c r="Y16" s="17">
        <f>+$C$16*'11- 2012'!AD17</f>
        <v>0</v>
      </c>
      <c r="Z16" s="17">
        <f>+$C$16*'11- 2012'!AE17</f>
        <v>0</v>
      </c>
      <c r="AA16" s="17">
        <f>+$C$16*'11- 2012'!AF17</f>
        <v>0</v>
      </c>
      <c r="AB16" s="17">
        <f>+$C$16*'11- 2012'!AG17</f>
        <v>0</v>
      </c>
      <c r="AC16" s="17">
        <f>+$C$16*'11- 2012'!AH17</f>
        <v>0</v>
      </c>
      <c r="AD16" s="17">
        <f>+$C$16*'11- 2012'!AI17</f>
        <v>0</v>
      </c>
      <c r="AE16" s="17">
        <f>+$C$16*'11- 2012'!AJ17</f>
        <v>0</v>
      </c>
      <c r="AF16" s="17">
        <f>+$C$16*'11- 2012'!AK17</f>
        <v>0</v>
      </c>
      <c r="AG16" s="17">
        <f>+$C$16*'11- 2012'!AL17</f>
        <v>0</v>
      </c>
      <c r="AH16" s="17">
        <f>+$C$16*'11- 2012'!AM17</f>
        <v>0</v>
      </c>
      <c r="AI16" s="2"/>
    </row>
    <row r="17" spans="1:35">
      <c r="A17" s="15">
        <v>10</v>
      </c>
      <c r="B17" s="17" t="str">
        <f>+'11- 2012'!C18</f>
        <v xml:space="preserve">HONORARIOS MEDICOS DEL 19 AL 22 JULIO  </v>
      </c>
      <c r="C17" s="17">
        <f>+'11- 2012'!H18/'11- 2012'!AN18</f>
        <v>354.16666666666669</v>
      </c>
      <c r="D17" s="17">
        <f>+$C$17*'11- 2012'!I18</f>
        <v>17000</v>
      </c>
      <c r="E17" s="17">
        <f>+$C$17*'11- 2012'!J18</f>
        <v>0</v>
      </c>
      <c r="F17" s="17">
        <f>+$C$17*'11- 2012'!K18</f>
        <v>17000</v>
      </c>
      <c r="G17" s="17">
        <f>+$C$17*'11- 2012'!L18</f>
        <v>0</v>
      </c>
      <c r="H17" s="17">
        <f>+$C$17*'11- 2012'!M18</f>
        <v>0</v>
      </c>
      <c r="I17" s="17">
        <f>+$C$17*'11- 2012'!N18</f>
        <v>0</v>
      </c>
      <c r="J17" s="17">
        <f>+$C$17*'11- 2012'!O18</f>
        <v>0</v>
      </c>
      <c r="K17" s="17">
        <f>+$C$17*'11- 2012'!P18</f>
        <v>0</v>
      </c>
      <c r="L17" s="17">
        <f>+$C$17*'11- 2012'!Q18</f>
        <v>0</v>
      </c>
      <c r="M17" s="17">
        <f>+$C$17*'11- 2012'!R18</f>
        <v>0</v>
      </c>
      <c r="N17" s="17">
        <f>+$C$17*'11- 2012'!S18</f>
        <v>0</v>
      </c>
      <c r="O17" s="17">
        <f>+$C$17*'11- 2012'!T18</f>
        <v>0</v>
      </c>
      <c r="P17" s="17">
        <f>+$C$17*'11- 2012'!U18</f>
        <v>0</v>
      </c>
      <c r="Q17" s="17">
        <f>+$C$17*'11- 2012'!V18</f>
        <v>0</v>
      </c>
      <c r="R17" s="17">
        <f>+$C$17*'11- 2012'!W18</f>
        <v>0</v>
      </c>
      <c r="S17" s="17">
        <f>+$C$17*'11- 2012'!X18</f>
        <v>0</v>
      </c>
      <c r="T17" s="17">
        <f>+$C$17*'11- 2012'!Y18</f>
        <v>0</v>
      </c>
      <c r="U17" s="17">
        <f>+$C$17*'11- 2012'!Z18</f>
        <v>0</v>
      </c>
      <c r="V17" s="17">
        <f>+$C$17*'11- 2012'!AA18</f>
        <v>0</v>
      </c>
      <c r="W17" s="17">
        <f>+$C$17*'11- 2012'!AB18</f>
        <v>0</v>
      </c>
      <c r="X17" s="17">
        <f>+$C$17*'11- 2012'!AC18</f>
        <v>0</v>
      </c>
      <c r="Y17" s="17">
        <f>+$C$17*'11- 2012'!AD18</f>
        <v>0</v>
      </c>
      <c r="Z17" s="17">
        <f>+$C$17*'11- 2012'!AE18</f>
        <v>0</v>
      </c>
      <c r="AA17" s="17">
        <f>+$C$17*'11- 2012'!AF18</f>
        <v>0</v>
      </c>
      <c r="AB17" s="17">
        <f>+$C$17*'11- 2012'!AG18</f>
        <v>0</v>
      </c>
      <c r="AC17" s="17">
        <f>+$C$17*'11- 2012'!AH18</f>
        <v>0</v>
      </c>
      <c r="AD17" s="17">
        <f>+$C$17*'11- 2012'!AI18</f>
        <v>0</v>
      </c>
      <c r="AE17" s="17">
        <f>+$C$17*'11- 2012'!AJ18</f>
        <v>0</v>
      </c>
      <c r="AF17" s="17">
        <f>+$C$17*'11- 2012'!AK18</f>
        <v>0</v>
      </c>
      <c r="AG17" s="17">
        <f>+$C$17*'11- 2012'!AL18</f>
        <v>0</v>
      </c>
      <c r="AH17" s="17">
        <f>+$C$17*'11- 2012'!AM18</f>
        <v>0</v>
      </c>
      <c r="AI17" s="2"/>
    </row>
    <row r="18" spans="1:35">
      <c r="A18" s="17">
        <v>11</v>
      </c>
      <c r="B18" s="17" t="str">
        <f>+'11- 2012'!C19</f>
        <v xml:space="preserve">PRESTACION DE SERVICIOS  JEFE ENFERMERIA </v>
      </c>
      <c r="C18" s="17">
        <f>+'11- 2012'!H19/'11- 2012'!AN19</f>
        <v>92.592592592592595</v>
      </c>
      <c r="D18" s="17">
        <f>+$C$18*'11- 2012'!I19</f>
        <v>11111.111111111111</v>
      </c>
      <c r="E18" s="17">
        <f>+$C$18*'11- 2012'!J19</f>
        <v>11111.111111111111</v>
      </c>
      <c r="F18" s="17">
        <f>+$C$18*'11- 2012'!K19</f>
        <v>11111.111111111111</v>
      </c>
      <c r="G18" s="17">
        <f>+$C$18*'11- 2012'!L19</f>
        <v>0</v>
      </c>
      <c r="H18" s="17">
        <f>+$C$18*'11- 2012'!M19</f>
        <v>0</v>
      </c>
      <c r="I18" s="17">
        <f>+$C$18*'11- 2012'!N19</f>
        <v>11111.111111111111</v>
      </c>
      <c r="J18" s="17">
        <f>+$C$18*'11- 2012'!O19</f>
        <v>11111.111111111111</v>
      </c>
      <c r="K18" s="17">
        <f>+$C$18*'11- 2012'!P19</f>
        <v>11111.111111111111</v>
      </c>
      <c r="L18" s="17">
        <f>+$C$18*'11- 2012'!Q19</f>
        <v>0</v>
      </c>
      <c r="M18" s="17">
        <f>+$C$18*'11- 2012'!R19</f>
        <v>0</v>
      </c>
      <c r="N18" s="17">
        <f>+$C$18*'11- 2012'!S19</f>
        <v>0</v>
      </c>
      <c r="O18" s="17">
        <f>+$C$18*'11- 2012'!T19</f>
        <v>0</v>
      </c>
      <c r="P18" s="17">
        <f>+$C$18*'11- 2012'!U19</f>
        <v>0</v>
      </c>
      <c r="Q18" s="17">
        <f>+$C$18*'11- 2012'!V19</f>
        <v>0</v>
      </c>
      <c r="R18" s="17">
        <f>+$C$18*'11- 2012'!W19</f>
        <v>0</v>
      </c>
      <c r="S18" s="17">
        <f>+$C$18*'11- 2012'!X19</f>
        <v>0</v>
      </c>
      <c r="T18" s="17">
        <f>+$C$18*'11- 2012'!Y19</f>
        <v>0</v>
      </c>
      <c r="U18" s="17">
        <f>+$C$18*'11- 2012'!Z19</f>
        <v>0</v>
      </c>
      <c r="V18" s="17">
        <f>+$C$18*'11- 2012'!AA19</f>
        <v>0</v>
      </c>
      <c r="W18" s="17">
        <f>+$C$18*'11- 2012'!AB19</f>
        <v>0</v>
      </c>
      <c r="X18" s="17">
        <f>+$C$18*'11- 2012'!AC19</f>
        <v>0</v>
      </c>
      <c r="Y18" s="17">
        <f>+$C$18*'11- 2012'!AD19</f>
        <v>0</v>
      </c>
      <c r="Z18" s="17">
        <f>+$C$18*'11- 2012'!AE19</f>
        <v>0</v>
      </c>
      <c r="AA18" s="17">
        <f>+$C$18*'11- 2012'!AF19</f>
        <v>0</v>
      </c>
      <c r="AB18" s="17">
        <f>+$C$18*'11- 2012'!AG19</f>
        <v>0</v>
      </c>
      <c r="AC18" s="17">
        <f>+$C$18*'11- 2012'!AH19</f>
        <v>0</v>
      </c>
      <c r="AD18" s="17">
        <f>+$C$18*'11- 2012'!AI19</f>
        <v>0</v>
      </c>
      <c r="AE18" s="17">
        <f>+$C$18*'11- 2012'!AJ19</f>
        <v>0</v>
      </c>
      <c r="AF18" s="17">
        <f>+$C$18*'11- 2012'!AK19</f>
        <v>0</v>
      </c>
      <c r="AG18" s="17">
        <f>+$C$18*'11- 2012'!AL19</f>
        <v>0</v>
      </c>
      <c r="AH18" s="17">
        <f>+$C$18*'11- 2012'!AM19</f>
        <v>0</v>
      </c>
      <c r="AI18" s="2"/>
    </row>
    <row r="19" spans="1:35">
      <c r="A19" s="17">
        <v>12</v>
      </c>
      <c r="B19" s="17" t="str">
        <f>+'11- 2012'!C20</f>
        <v xml:space="preserve">HONORARIOS MEDICOS DEL 16 AL 19 DE AGOSTO DE 2012  </v>
      </c>
      <c r="C19" s="17">
        <f>+'11- 2012'!H20/'11- 2012'!AN20</f>
        <v>3194.4444444444439</v>
      </c>
      <c r="D19" s="17">
        <f>+$C$19*'11- 2012'!I20</f>
        <v>153333.33333333331</v>
      </c>
      <c r="E19" s="17">
        <f>+$C$19*'11- 2012'!J20</f>
        <v>0</v>
      </c>
      <c r="F19" s="17">
        <f>+$C$19*'11- 2012'!K20</f>
        <v>153333.33333333331</v>
      </c>
      <c r="G19" s="17">
        <f>+$C$19*'11- 2012'!L20</f>
        <v>0</v>
      </c>
      <c r="H19" s="17">
        <f>+$C$19*'11- 2012'!M20</f>
        <v>0</v>
      </c>
      <c r="I19" s="17">
        <f>+$C$19*'11- 2012'!N20</f>
        <v>0</v>
      </c>
      <c r="J19" s="17">
        <f>+$C$19*'11- 2012'!O20</f>
        <v>0</v>
      </c>
      <c r="K19" s="17">
        <f>+$C$19*'11- 2012'!P20</f>
        <v>0</v>
      </c>
      <c r="L19" s="17">
        <f>+$C$19*'11- 2012'!Q20</f>
        <v>0</v>
      </c>
      <c r="M19" s="17">
        <f>+$C$19*'11- 2012'!R20</f>
        <v>0</v>
      </c>
      <c r="N19" s="17">
        <f>+$C$19*'11- 2012'!S20</f>
        <v>0</v>
      </c>
      <c r="O19" s="17">
        <f>+$C$19*'11- 2012'!T20</f>
        <v>0</v>
      </c>
      <c r="P19" s="17">
        <f>+$C$19*'11- 2012'!U20</f>
        <v>0</v>
      </c>
      <c r="Q19" s="17">
        <f>+$C$19*'11- 2012'!V20</f>
        <v>0</v>
      </c>
      <c r="R19" s="17">
        <f>+$C$19*'11- 2012'!W20</f>
        <v>0</v>
      </c>
      <c r="S19" s="17">
        <f>+$C$19*'11- 2012'!X20</f>
        <v>0</v>
      </c>
      <c r="T19" s="17">
        <f>+$C$19*'11- 2012'!Y20</f>
        <v>0</v>
      </c>
      <c r="U19" s="17">
        <f>+$C$19*'11- 2012'!Z20</f>
        <v>0</v>
      </c>
      <c r="V19" s="17">
        <f>+$C$19*'11- 2012'!AA20</f>
        <v>0</v>
      </c>
      <c r="W19" s="17">
        <f>+$C$19*'11- 2012'!AB20</f>
        <v>0</v>
      </c>
      <c r="X19" s="17">
        <f>+$C$19*'11- 2012'!AC20</f>
        <v>0</v>
      </c>
      <c r="Y19" s="17">
        <f>+$C$19*'11- 2012'!AD20</f>
        <v>0</v>
      </c>
      <c r="Z19" s="17">
        <f>+$C$19*'11- 2012'!AE20</f>
        <v>0</v>
      </c>
      <c r="AA19" s="17">
        <f>+$C$19*'11- 2012'!AF20</f>
        <v>0</v>
      </c>
      <c r="AB19" s="17">
        <f>+$C$19*'11- 2012'!AG20</f>
        <v>0</v>
      </c>
      <c r="AC19" s="17">
        <f>+$C$19*'11- 2012'!AH20</f>
        <v>0</v>
      </c>
      <c r="AD19" s="17">
        <f>+$C$19*'11- 2012'!AI20</f>
        <v>0</v>
      </c>
      <c r="AE19" s="17">
        <f>+$C$19*'11- 2012'!AJ20</f>
        <v>0</v>
      </c>
      <c r="AF19" s="17">
        <f>+$C$19*'11- 2012'!AK20</f>
        <v>0</v>
      </c>
      <c r="AG19" s="17">
        <f>+$C$19*'11- 2012'!AL20</f>
        <v>0</v>
      </c>
      <c r="AH19" s="17">
        <f>+$C$19*'11- 2012'!AM20</f>
        <v>0</v>
      </c>
      <c r="AI19" s="2"/>
    </row>
    <row r="20" spans="1:35">
      <c r="A20" s="17">
        <v>13</v>
      </c>
      <c r="B20" s="17" t="str">
        <f>+'11- 2012'!C21</f>
        <v xml:space="preserve">HONORARIOS MEDICOS DEL 28 AL 31 DE AGOSTO DE 2012  </v>
      </c>
      <c r="C20" s="17">
        <f>+'11- 2012'!H21/'11- 2012'!AN21</f>
        <v>787.03703703703695</v>
      </c>
      <c r="D20" s="17">
        <f>+$C$20*'11- 2012'!I21</f>
        <v>56666.666666666657</v>
      </c>
      <c r="E20" s="17">
        <f>+$C$20*'11- 2012'!J21</f>
        <v>0</v>
      </c>
      <c r="F20" s="17">
        <f>+$C$20*'11- 2012'!K21</f>
        <v>0</v>
      </c>
      <c r="G20" s="17">
        <f>+$C$20*'11- 2012'!L21</f>
        <v>0</v>
      </c>
      <c r="H20" s="17">
        <f>+$C$20*'11- 2012'!M21</f>
        <v>0</v>
      </c>
      <c r="I20" s="17">
        <f>+$C$20*'11- 2012'!N21</f>
        <v>0</v>
      </c>
      <c r="J20" s="17">
        <f>+$C$20*'11- 2012'!O21</f>
        <v>0</v>
      </c>
      <c r="K20" s="17">
        <f>+$C$20*'11- 2012'!P21</f>
        <v>0</v>
      </c>
      <c r="L20" s="17">
        <f>+$C$20*'11- 2012'!Q21</f>
        <v>0</v>
      </c>
      <c r="M20" s="17">
        <f>+$C$20*'11- 2012'!R21</f>
        <v>0</v>
      </c>
      <c r="N20" s="17">
        <f>+$C$20*'11- 2012'!S21</f>
        <v>0</v>
      </c>
      <c r="O20" s="17">
        <f>+$C$20*'11- 2012'!T21</f>
        <v>0</v>
      </c>
      <c r="P20" s="17">
        <f>+$C$20*'11- 2012'!U21</f>
        <v>0</v>
      </c>
      <c r="Q20" s="17">
        <f>+$C$20*'11- 2012'!V21</f>
        <v>0</v>
      </c>
      <c r="R20" s="17">
        <f>+$C$20*'11- 2012'!W21</f>
        <v>0</v>
      </c>
      <c r="S20" s="17">
        <f>+$C$20*'11- 2012'!X21</f>
        <v>0</v>
      </c>
      <c r="T20" s="17">
        <f>+$C$20*'11- 2012'!Y21</f>
        <v>0</v>
      </c>
      <c r="U20" s="17">
        <f>+$C$20*'11- 2012'!Z21</f>
        <v>0</v>
      </c>
      <c r="V20" s="17">
        <f>+$C$20*'11- 2012'!AA21</f>
        <v>0</v>
      </c>
      <c r="W20" s="17">
        <f>+$C$20*'11- 2012'!AB21</f>
        <v>0</v>
      </c>
      <c r="X20" s="17">
        <f>+$C$20*'11- 2012'!AC21</f>
        <v>0</v>
      </c>
      <c r="Y20" s="17">
        <f>+$C$20*'11- 2012'!AD21</f>
        <v>0</v>
      </c>
      <c r="Z20" s="17">
        <f>+$C$20*'11- 2012'!AE21</f>
        <v>0</v>
      </c>
      <c r="AA20" s="17">
        <f>+$C$20*'11- 2012'!AF21</f>
        <v>0</v>
      </c>
      <c r="AB20" s="17">
        <f>+$C$20*'11- 2012'!AG21</f>
        <v>0</v>
      </c>
      <c r="AC20" s="17">
        <f>+$C$20*'11- 2012'!AH21</f>
        <v>0</v>
      </c>
      <c r="AD20" s="17">
        <f>+$C$20*'11- 2012'!AI21</f>
        <v>0</v>
      </c>
      <c r="AE20" s="17">
        <f>+$C$20*'11- 2012'!AJ21</f>
        <v>0</v>
      </c>
      <c r="AF20" s="17">
        <f>+$C$20*'11- 2012'!AK21</f>
        <v>0</v>
      </c>
      <c r="AG20" s="17">
        <f>+$C$20*'11- 2012'!AL21</f>
        <v>0</v>
      </c>
      <c r="AH20" s="17">
        <f>+$C$20*'11- 2012'!AM21</f>
        <v>0</v>
      </c>
      <c r="AI20" s="2"/>
    </row>
    <row r="21" spans="1:35">
      <c r="A21" s="17">
        <v>14</v>
      </c>
      <c r="B21" s="17" t="str">
        <f>+'11- 2012'!C22</f>
        <v xml:space="preserve">HONORARIOS COMO NUTRICIONISTA </v>
      </c>
      <c r="C21" s="17">
        <f>+'11- 2012'!H22/'11- 2012'!AN22</f>
        <v>1388.8888888888889</v>
      </c>
      <c r="D21" s="17">
        <f>+$C$21*'11- 2012'!I22</f>
        <v>166666.66666666666</v>
      </c>
      <c r="E21" s="17">
        <f>+$C$21*'11- 2012'!J22</f>
        <v>166666.66666666666</v>
      </c>
      <c r="F21" s="17">
        <f>+$C$21*'11- 2012'!K22</f>
        <v>166666.66666666666</v>
      </c>
      <c r="G21" s="17">
        <f>+$C$21*'11- 2012'!L22</f>
        <v>0</v>
      </c>
      <c r="H21" s="17">
        <f>+$C$21*'11- 2012'!M22</f>
        <v>0</v>
      </c>
      <c r="I21" s="17">
        <f>+$C$21*'11- 2012'!N22</f>
        <v>166666.66666666666</v>
      </c>
      <c r="J21" s="17">
        <f>+$C$21*'11- 2012'!O22</f>
        <v>166666.66666666666</v>
      </c>
      <c r="K21" s="17">
        <f>+$C$21*'11- 2012'!P22</f>
        <v>166666.66666666666</v>
      </c>
      <c r="L21" s="17">
        <f>+$C$21*'11- 2012'!Q22</f>
        <v>0</v>
      </c>
      <c r="M21" s="17">
        <f>+$C$21*'11- 2012'!R22</f>
        <v>0</v>
      </c>
      <c r="N21" s="17">
        <f>+$C$21*'11- 2012'!S22</f>
        <v>0</v>
      </c>
      <c r="O21" s="17">
        <f>+$C$21*'11- 2012'!T22</f>
        <v>0</v>
      </c>
      <c r="P21" s="17">
        <f>+$C$21*'11- 2012'!U22</f>
        <v>0</v>
      </c>
      <c r="Q21" s="17">
        <f>+$C$21*'11- 2012'!V22</f>
        <v>0</v>
      </c>
      <c r="R21" s="17">
        <f>+$C$21*'11- 2012'!W22</f>
        <v>0</v>
      </c>
      <c r="S21" s="17">
        <f>+$C$21*'11- 2012'!X22</f>
        <v>0</v>
      </c>
      <c r="T21" s="17">
        <f>+$C$21*'11- 2012'!Y22</f>
        <v>0</v>
      </c>
      <c r="U21" s="17">
        <f>+$C$21*'11- 2012'!Z22</f>
        <v>0</v>
      </c>
      <c r="V21" s="17">
        <f>+$C$21*'11- 2012'!AA22</f>
        <v>0</v>
      </c>
      <c r="W21" s="17">
        <f>+$C$21*'11- 2012'!AB22</f>
        <v>0</v>
      </c>
      <c r="X21" s="17">
        <f>+$C$21*'11- 2012'!AC22</f>
        <v>0</v>
      </c>
      <c r="Y21" s="17">
        <f>+$C$21*'11- 2012'!AD22</f>
        <v>0</v>
      </c>
      <c r="Z21" s="17">
        <f>+$C$21*'11- 2012'!AE22</f>
        <v>0</v>
      </c>
      <c r="AA21" s="17">
        <f>+$C$21*'11- 2012'!AF22</f>
        <v>0</v>
      </c>
      <c r="AB21" s="17">
        <f>+$C$21*'11- 2012'!AG22</f>
        <v>0</v>
      </c>
      <c r="AC21" s="17">
        <f>+$C$21*'11- 2012'!AH22</f>
        <v>0</v>
      </c>
      <c r="AD21" s="17">
        <f>+$C$21*'11- 2012'!AI22</f>
        <v>0</v>
      </c>
      <c r="AE21" s="17">
        <f>+$C$21*'11- 2012'!AJ22</f>
        <v>0</v>
      </c>
      <c r="AF21" s="17">
        <f>+$C$21*'11- 2012'!AK22</f>
        <v>0</v>
      </c>
      <c r="AG21" s="17">
        <f>+$C$21*'11- 2012'!AL22</f>
        <v>0</v>
      </c>
      <c r="AH21" s="17">
        <f>+$C$21*'11- 2012'!AM22</f>
        <v>0</v>
      </c>
      <c r="AI21" s="2"/>
    </row>
    <row r="22" spans="1:35">
      <c r="A22" s="15">
        <v>15</v>
      </c>
      <c r="B22" s="17" t="str">
        <f>+'11- 2012'!C23</f>
        <v xml:space="preserve">HONORARIOS COMO ODONTOLOGA DEL 11 DE OCTUBRE AL 10 DE NOVIEMBRE  2012  </v>
      </c>
      <c r="C22" s="17">
        <f>+'11- 2012'!H23/'11- 2012'!AN23</f>
        <v>1822.9166666666667</v>
      </c>
      <c r="D22" s="17">
        <f>+$C$22*'11- 2012'!I23</f>
        <v>0</v>
      </c>
      <c r="E22" s="17">
        <f>+$C$22*'11- 2012'!J23</f>
        <v>0</v>
      </c>
      <c r="F22" s="17">
        <f>+$C$22*'11- 2012'!K23</f>
        <v>0</v>
      </c>
      <c r="G22" s="17">
        <f>+$C$22*'11- 2012'!L23</f>
        <v>0</v>
      </c>
      <c r="H22" s="17">
        <f>+$C$22*'11- 2012'!M23</f>
        <v>58333.333333333336</v>
      </c>
      <c r="I22" s="17">
        <f>+$C$22*'11- 2012'!N23</f>
        <v>0</v>
      </c>
      <c r="J22" s="17">
        <f>+$C$22*'11- 2012'!O23</f>
        <v>0</v>
      </c>
      <c r="K22" s="17">
        <f>+$C$22*'11- 2012'!P23</f>
        <v>0</v>
      </c>
      <c r="L22" s="17">
        <f>+$C$22*'11- 2012'!Q23</f>
        <v>0</v>
      </c>
      <c r="M22" s="17">
        <f>+$C$22*'11- 2012'!R23</f>
        <v>0</v>
      </c>
      <c r="N22" s="17">
        <f>+$C$22*'11- 2012'!S23</f>
        <v>0</v>
      </c>
      <c r="O22" s="17">
        <f>+$C$22*'11- 2012'!T23</f>
        <v>0</v>
      </c>
      <c r="P22" s="17">
        <f>+$C$22*'11- 2012'!U23</f>
        <v>0</v>
      </c>
      <c r="Q22" s="17">
        <f>+$C$22*'11- 2012'!V23</f>
        <v>0</v>
      </c>
      <c r="R22" s="17">
        <f>+$C$22*'11- 2012'!W23</f>
        <v>0</v>
      </c>
      <c r="S22" s="17">
        <f>+$C$22*'11- 2012'!X23</f>
        <v>0</v>
      </c>
      <c r="T22" s="17">
        <f>+$C$22*'11- 2012'!Y23</f>
        <v>0</v>
      </c>
      <c r="U22" s="17">
        <f>+$C$22*'11- 2012'!Z23</f>
        <v>0</v>
      </c>
      <c r="V22" s="17">
        <f>+$C$22*'11- 2012'!AA23</f>
        <v>0</v>
      </c>
      <c r="W22" s="17">
        <f>+$C$22*'11- 2012'!AB23</f>
        <v>0</v>
      </c>
      <c r="X22" s="17">
        <f>+$C$22*'11- 2012'!AC23</f>
        <v>0</v>
      </c>
      <c r="Y22" s="17">
        <f>+$C$22*'11- 2012'!AD23</f>
        <v>0</v>
      </c>
      <c r="Z22" s="17">
        <f>+$C$22*'11- 2012'!AE23</f>
        <v>0</v>
      </c>
      <c r="AA22" s="17">
        <f>+$C$22*'11- 2012'!AF23</f>
        <v>0</v>
      </c>
      <c r="AB22" s="17">
        <f>+$C$22*'11- 2012'!AG23</f>
        <v>0</v>
      </c>
      <c r="AC22" s="17">
        <f>+$C$22*'11- 2012'!AH23</f>
        <v>0</v>
      </c>
      <c r="AD22" s="17">
        <f>+$C$22*'11- 2012'!AI23</f>
        <v>0</v>
      </c>
      <c r="AE22" s="17">
        <f>+$C$22*'11- 2012'!AJ23</f>
        <v>0</v>
      </c>
      <c r="AF22" s="17">
        <f>+$C$22*'11- 2012'!AK23</f>
        <v>0</v>
      </c>
      <c r="AG22" s="17">
        <f>+$C$22*'11- 2012'!AL23</f>
        <v>0</v>
      </c>
      <c r="AH22" s="17">
        <f>+$C$22*'11- 2012'!AM23</f>
        <v>0</v>
      </c>
      <c r="AI22" s="2"/>
    </row>
    <row r="23" spans="1:35">
      <c r="A23" s="17">
        <v>16</v>
      </c>
      <c r="B23" s="17" t="str">
        <f>+'11- 2012'!C24</f>
        <v xml:space="preserve">HONORARIOS COMO SICOLOGA  DEL </v>
      </c>
      <c r="C23" s="17">
        <f>+'11- 2012'!H24/'11- 2012'!AN24</f>
        <v>173.61111111111111</v>
      </c>
      <c r="D23" s="17">
        <f>+$C$23*'11- 2012'!I24</f>
        <v>20833.333333333332</v>
      </c>
      <c r="E23" s="17">
        <f>+$C$23*'11- 2012'!J24</f>
        <v>20833.333333333332</v>
      </c>
      <c r="F23" s="17">
        <f>+$C$23*'11- 2012'!K24</f>
        <v>20833.333333333332</v>
      </c>
      <c r="G23" s="17">
        <f>+$C$23*'11- 2012'!L24</f>
        <v>0</v>
      </c>
      <c r="H23" s="17">
        <f>+$C$23*'11- 2012'!M24</f>
        <v>0</v>
      </c>
      <c r="I23" s="17">
        <f>+$C$23*'11- 2012'!N24</f>
        <v>20833.333333333332</v>
      </c>
      <c r="J23" s="17">
        <f>+$C$23*'11- 2012'!O24</f>
        <v>20833.333333333332</v>
      </c>
      <c r="K23" s="17">
        <f>+$C$23*'11- 2012'!P24</f>
        <v>20833.333333333332</v>
      </c>
      <c r="L23" s="17">
        <f>+$C$23*'11- 2012'!Q24</f>
        <v>0</v>
      </c>
      <c r="M23" s="17">
        <f>+$C$23*'11- 2012'!R24</f>
        <v>0</v>
      </c>
      <c r="N23" s="17">
        <f>+$C$23*'11- 2012'!S24</f>
        <v>0</v>
      </c>
      <c r="O23" s="17">
        <f>+$C$23*'11- 2012'!T24</f>
        <v>0</v>
      </c>
      <c r="P23" s="17">
        <f>+$C$23*'11- 2012'!U24</f>
        <v>0</v>
      </c>
      <c r="Q23" s="17">
        <f>+$C$23*'11- 2012'!V24</f>
        <v>0</v>
      </c>
      <c r="R23" s="17">
        <f>+$C$23*'11- 2012'!W24</f>
        <v>0</v>
      </c>
      <c r="S23" s="17">
        <f>+$C$23*'11- 2012'!X24</f>
        <v>0</v>
      </c>
      <c r="T23" s="17">
        <f>+$C$23*'11- 2012'!Y24</f>
        <v>0</v>
      </c>
      <c r="U23" s="17">
        <f>+$C$23*'11- 2012'!Z24</f>
        <v>0</v>
      </c>
      <c r="V23" s="17">
        <f>+$C$23*'11- 2012'!AA24</f>
        <v>0</v>
      </c>
      <c r="W23" s="17">
        <f>+$C$23*'11- 2012'!AB24</f>
        <v>0</v>
      </c>
      <c r="X23" s="17">
        <f>+$C$23*'11- 2012'!AC24</f>
        <v>0</v>
      </c>
      <c r="Y23" s="17">
        <f>+$C$23*'11- 2012'!AD24</f>
        <v>0</v>
      </c>
      <c r="Z23" s="17">
        <f>+$C$23*'11- 2012'!AE24</f>
        <v>0</v>
      </c>
      <c r="AA23" s="17">
        <f>+$C$23*'11- 2012'!AF24</f>
        <v>0</v>
      </c>
      <c r="AB23" s="17">
        <f>+$C$23*'11- 2012'!AG24</f>
        <v>0</v>
      </c>
      <c r="AC23" s="17">
        <f>+$C$23*'11- 2012'!AH24</f>
        <v>0</v>
      </c>
      <c r="AD23" s="17">
        <f>+$C$23*'11- 2012'!AI24</f>
        <v>0</v>
      </c>
      <c r="AE23" s="17">
        <f>+$C$23*'11- 2012'!AJ24</f>
        <v>0</v>
      </c>
      <c r="AF23" s="17">
        <f>+$C$23*'11- 2012'!AK24</f>
        <v>0</v>
      </c>
      <c r="AG23" s="17">
        <f>+$C$23*'11- 2012'!AL24</f>
        <v>0</v>
      </c>
      <c r="AH23" s="17">
        <f>+$C$23*'11- 2012'!AM24</f>
        <v>0</v>
      </c>
      <c r="AI23" s="2"/>
    </row>
    <row r="24" spans="1:35">
      <c r="A24" s="17">
        <v>17</v>
      </c>
      <c r="B24" s="17" t="str">
        <f>+'11- 2012'!C25</f>
        <v>CONTADORA</v>
      </c>
      <c r="C24" s="17">
        <f>+'11- 2012'!H25/'11- 2012'!AN25</f>
        <v>7916.666666666667</v>
      </c>
      <c r="D24" s="17">
        <f>+$C$24*'11- 2012'!I25</f>
        <v>79166.666666666672</v>
      </c>
      <c r="E24" s="17">
        <f>+$C$24*'11- 2012'!J25</f>
        <v>79166.666666666672</v>
      </c>
      <c r="F24" s="17">
        <f>+$C$24*'11- 2012'!K25</f>
        <v>79166.666666666672</v>
      </c>
      <c r="G24" s="17">
        <f>+$C$24*'11- 2012'!L25</f>
        <v>0</v>
      </c>
      <c r="H24" s="17">
        <f>+$C$24*'11- 2012'!M25</f>
        <v>79166.666666666672</v>
      </c>
      <c r="I24" s="17">
        <f>+$C$24*'11- 2012'!N25</f>
        <v>79166.666666666672</v>
      </c>
      <c r="J24" s="17">
        <f>+$C$24*'11- 2012'!O25</f>
        <v>0</v>
      </c>
      <c r="K24" s="17">
        <f>+$C$24*'11- 2012'!P25</f>
        <v>79166.666666666672</v>
      </c>
      <c r="L24" s="17">
        <f>+$C$24*'11- 2012'!Q25</f>
        <v>0</v>
      </c>
      <c r="M24" s="17">
        <f>+$C$24*'11- 2012'!R25</f>
        <v>0</v>
      </c>
      <c r="N24" s="17">
        <f>+$C$24*'11- 2012'!S25</f>
        <v>0</v>
      </c>
      <c r="O24" s="17">
        <f>+$C$24*'11- 2012'!T25</f>
        <v>0</v>
      </c>
      <c r="P24" s="17">
        <f>+$C$24*'11- 2012'!U25</f>
        <v>0</v>
      </c>
      <c r="Q24" s="17">
        <f>+$C$24*'11- 2012'!V25</f>
        <v>0</v>
      </c>
      <c r="R24" s="17">
        <f>+$C$24*'11- 2012'!W25</f>
        <v>0</v>
      </c>
      <c r="S24" s="17">
        <f>+$C$24*'11- 2012'!X25</f>
        <v>0</v>
      </c>
      <c r="T24" s="17">
        <f>+$C$24*'11- 2012'!Y25</f>
        <v>79166.666666666672</v>
      </c>
      <c r="U24" s="17">
        <f>+$C$24*'11- 2012'!Z25</f>
        <v>0</v>
      </c>
      <c r="V24" s="17">
        <f>+$C$24*'11- 2012'!AA25</f>
        <v>0</v>
      </c>
      <c r="W24" s="17">
        <f>+$C$24*'11- 2012'!AB25</f>
        <v>0</v>
      </c>
      <c r="X24" s="17">
        <f>+$C$24*'11- 2012'!AC25</f>
        <v>0</v>
      </c>
      <c r="Y24" s="17">
        <f>+$C$24*'11- 2012'!AD25</f>
        <v>0</v>
      </c>
      <c r="Z24" s="17">
        <f>+$C$24*'11- 2012'!AE25</f>
        <v>0</v>
      </c>
      <c r="AA24" s="17">
        <f>+$C$24*'11- 2012'!AF25</f>
        <v>0</v>
      </c>
      <c r="AB24" s="17">
        <f>+$C$24*'11- 2012'!AG25</f>
        <v>0</v>
      </c>
      <c r="AC24" s="17">
        <f>+$C$24*'11- 2012'!AH25</f>
        <v>0</v>
      </c>
      <c r="AD24" s="17">
        <f>+$C$24*'11- 2012'!AI25</f>
        <v>0</v>
      </c>
      <c r="AE24" s="17">
        <f>+$C$24*'11- 2012'!AJ25</f>
        <v>0</v>
      </c>
      <c r="AF24" s="17">
        <f>+$C$24*'11- 2012'!AK25</f>
        <v>0</v>
      </c>
      <c r="AG24" s="17">
        <f>+$C$24*'11- 2012'!AL25</f>
        <v>0</v>
      </c>
      <c r="AH24" s="17">
        <f>+$C$24*'11- 2012'!AM25</f>
        <v>395833.33333333337</v>
      </c>
      <c r="AI24" s="2"/>
    </row>
    <row r="25" spans="1:35">
      <c r="A25" s="17">
        <v>18</v>
      </c>
      <c r="B25" s="17" t="str">
        <f>+'11- 2012'!C26</f>
        <v>ASESOR JURIDICO</v>
      </c>
      <c r="C25" s="17">
        <f>+'11- 2012'!H26/'11- 2012'!AN26</f>
        <v>13888.888888888889</v>
      </c>
      <c r="D25" s="17">
        <f>+$C$25*'11- 2012'!I26</f>
        <v>138888.88888888888</v>
      </c>
      <c r="E25" s="17">
        <f>+$C$25*'11- 2012'!J26</f>
        <v>138888.88888888888</v>
      </c>
      <c r="F25" s="17">
        <f>+$C$25*'11- 2012'!K26</f>
        <v>138888.88888888888</v>
      </c>
      <c r="G25" s="17">
        <f>+$C$25*'11- 2012'!L26</f>
        <v>0</v>
      </c>
      <c r="H25" s="17">
        <f>+$C$25*'11- 2012'!M26</f>
        <v>138888.88888888888</v>
      </c>
      <c r="I25" s="17">
        <f>+$C$25*'11- 2012'!N26</f>
        <v>138888.88888888888</v>
      </c>
      <c r="J25" s="17">
        <f>+$C$25*'11- 2012'!O26</f>
        <v>0</v>
      </c>
      <c r="K25" s="17">
        <f>+$C$25*'11- 2012'!P26</f>
        <v>138888.88888888888</v>
      </c>
      <c r="L25" s="17">
        <f>+$C$25*'11- 2012'!Q26</f>
        <v>0</v>
      </c>
      <c r="M25" s="17">
        <f>+$C$25*'11- 2012'!R26</f>
        <v>0</v>
      </c>
      <c r="N25" s="17">
        <f>+$C$25*'11- 2012'!S26</f>
        <v>0</v>
      </c>
      <c r="O25" s="17">
        <f>+$C$25*'11- 2012'!T26</f>
        <v>0</v>
      </c>
      <c r="P25" s="17">
        <f>+$C$25*'11- 2012'!U26</f>
        <v>0</v>
      </c>
      <c r="Q25" s="17">
        <f>+$C$25*'11- 2012'!V26</f>
        <v>0</v>
      </c>
      <c r="R25" s="17">
        <f>+$C$25*'11- 2012'!W26</f>
        <v>0</v>
      </c>
      <c r="S25" s="17">
        <f>+$C$25*'11- 2012'!X26</f>
        <v>0</v>
      </c>
      <c r="T25" s="17">
        <f>+$C$25*'11- 2012'!Y26</f>
        <v>138888.88888888888</v>
      </c>
      <c r="U25" s="17">
        <f>+$C$25*'11- 2012'!Z26</f>
        <v>0</v>
      </c>
      <c r="V25" s="17">
        <f>+$C$25*'11- 2012'!AA26</f>
        <v>0</v>
      </c>
      <c r="W25" s="17">
        <f>+$C$25*'11- 2012'!AB26</f>
        <v>0</v>
      </c>
      <c r="X25" s="17">
        <f>+$C$25*'11- 2012'!AC26</f>
        <v>0</v>
      </c>
      <c r="Y25" s="17">
        <f>+$C$25*'11- 2012'!AD26</f>
        <v>0</v>
      </c>
      <c r="Z25" s="17">
        <f>+$C$25*'11- 2012'!AE26</f>
        <v>0</v>
      </c>
      <c r="AA25" s="17">
        <f>+$C$25*'11- 2012'!AF26</f>
        <v>0</v>
      </c>
      <c r="AB25" s="17">
        <f>+$C$25*'11- 2012'!AG26</f>
        <v>0</v>
      </c>
      <c r="AC25" s="17">
        <f>+$C$25*'11- 2012'!AH26</f>
        <v>0</v>
      </c>
      <c r="AD25" s="17">
        <f>+$C$25*'11- 2012'!AI26</f>
        <v>0</v>
      </c>
      <c r="AE25" s="17">
        <f>+$C$25*'11- 2012'!AJ26</f>
        <v>0</v>
      </c>
      <c r="AF25" s="17">
        <f>+$C$25*'11- 2012'!AK26</f>
        <v>0</v>
      </c>
      <c r="AG25" s="17">
        <f>+$C$25*'11- 2012'!AL26</f>
        <v>0</v>
      </c>
      <c r="AH25" s="17">
        <f>+$C$25*'11- 2012'!AM26</f>
        <v>694444.44444444438</v>
      </c>
      <c r="AI25" s="2"/>
    </row>
    <row r="26" spans="1:35">
      <c r="A26" s="17">
        <v>18</v>
      </c>
      <c r="B26" s="17" t="str">
        <f>+'11- 2012'!C27</f>
        <v>PROCESO MERITOCRACIA -NOMBRAMIENTO G</v>
      </c>
      <c r="C26" s="17">
        <f>+'11- 2012'!H27/'11- 2012'!AN27</f>
        <v>2777.7777777777778</v>
      </c>
      <c r="D26" s="17">
        <f>+$C$26*'11- 2012'!I27</f>
        <v>27777.777777777777</v>
      </c>
      <c r="E26" s="17">
        <f>+$C$26*'11- 2012'!J27</f>
        <v>27777.777777777777</v>
      </c>
      <c r="F26" s="17">
        <f>+$C$26*'11- 2012'!K27</f>
        <v>27777.777777777777</v>
      </c>
      <c r="G26" s="17">
        <f>+$C$26*'11- 2012'!L27</f>
        <v>0</v>
      </c>
      <c r="H26" s="17">
        <f>+$C$26*'11- 2012'!M27</f>
        <v>27777.777777777777</v>
      </c>
      <c r="I26" s="17">
        <f>+$C$26*'11- 2012'!N27</f>
        <v>27777.777777777777</v>
      </c>
      <c r="J26" s="17">
        <f>+$C$26*'11- 2012'!O27</f>
        <v>0</v>
      </c>
      <c r="K26" s="17">
        <f>+$C$26*'11- 2012'!P27</f>
        <v>27777.777777777777</v>
      </c>
      <c r="L26" s="17">
        <f>+$C$26*'11- 2012'!Q27</f>
        <v>0</v>
      </c>
      <c r="M26" s="17">
        <f>+$C$26*'11- 2012'!R27</f>
        <v>0</v>
      </c>
      <c r="N26" s="17">
        <f>+$C$26*'11- 2012'!S27</f>
        <v>0</v>
      </c>
      <c r="O26" s="17">
        <f>+$C$26*'11- 2012'!T27</f>
        <v>0</v>
      </c>
      <c r="P26" s="17">
        <f>+$C$26*'11- 2012'!U27</f>
        <v>0</v>
      </c>
      <c r="Q26" s="17">
        <f>+$C$26*'11- 2012'!V27</f>
        <v>0</v>
      </c>
      <c r="R26" s="17">
        <f>+$C$26*'11- 2012'!W27</f>
        <v>0</v>
      </c>
      <c r="S26" s="17">
        <f>+$C$26*'11- 2012'!X27</f>
        <v>0</v>
      </c>
      <c r="T26" s="17">
        <f>+$C$26*'11- 2012'!Y27</f>
        <v>27777.777777777777</v>
      </c>
      <c r="U26" s="17">
        <f>+$C$26*'11- 2012'!Z27</f>
        <v>0</v>
      </c>
      <c r="V26" s="17">
        <f>+$C$26*'11- 2012'!AA27</f>
        <v>0</v>
      </c>
      <c r="W26" s="17">
        <f>+$C$26*'11- 2012'!AB27</f>
        <v>0</v>
      </c>
      <c r="X26" s="17">
        <f>+$C$26*'11- 2012'!AC27</f>
        <v>0</v>
      </c>
      <c r="Y26" s="17">
        <f>+$C$26*'11- 2012'!AD27</f>
        <v>0</v>
      </c>
      <c r="Z26" s="17">
        <f>+$C$26*'11- 2012'!AE27</f>
        <v>0</v>
      </c>
      <c r="AA26" s="17">
        <f>+$C$26*'11- 2012'!AF27</f>
        <v>0</v>
      </c>
      <c r="AB26" s="17">
        <f>+$C$26*'11- 2012'!AG27</f>
        <v>0</v>
      </c>
      <c r="AC26" s="17">
        <f>+$C$26*'11- 2012'!AH27</f>
        <v>0</v>
      </c>
      <c r="AD26" s="17">
        <f>+$C$26*'11- 2012'!AI27</f>
        <v>0</v>
      </c>
      <c r="AE26" s="17">
        <f>+$C$26*'11- 2012'!AJ27</f>
        <v>0</v>
      </c>
      <c r="AF26" s="17">
        <f>+$C$26*'11- 2012'!AK27</f>
        <v>0</v>
      </c>
      <c r="AG26" s="17">
        <f>+$C$26*'11- 2012'!AL27</f>
        <v>0</v>
      </c>
      <c r="AH26" s="17">
        <f>+$C$26*'11- 2012'!AM27</f>
        <v>138888.88888888891</v>
      </c>
      <c r="AI26" s="2"/>
    </row>
    <row r="27" spans="1:3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"/>
    </row>
    <row r="28" spans="1:35" ht="15" thickBo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"/>
    </row>
    <row r="29" spans="1:35" ht="15" thickBot="1">
      <c r="B29" s="150" t="s">
        <v>84</v>
      </c>
      <c r="C29" s="151"/>
      <c r="D29" s="35">
        <f>SUM(D8:D28)</f>
        <v>820999.99999999988</v>
      </c>
      <c r="E29" s="35">
        <f t="shared" ref="E29:F29" si="0">SUM(E8:E28)</f>
        <v>481666.66666666663</v>
      </c>
      <c r="F29" s="35">
        <f t="shared" si="0"/>
        <v>781333.33333333326</v>
      </c>
      <c r="G29" s="35">
        <f>SUM(G8:G23)</f>
        <v>0</v>
      </c>
      <c r="H29" s="35">
        <f t="shared" ref="H29" si="1">SUM(H8:H28)</f>
        <v>1104166.6666666667</v>
      </c>
      <c r="I29" s="35">
        <f t="shared" ref="I29" si="2">SUM(I8:I28)</f>
        <v>481666.66666666663</v>
      </c>
      <c r="J29" s="35">
        <f t="shared" ref="J29" si="3">SUM(J8:J28)</f>
        <v>235833.33333333334</v>
      </c>
      <c r="K29" s="35">
        <f t="shared" ref="K29" si="4">SUM(K8:K28)</f>
        <v>481666.66666666663</v>
      </c>
      <c r="L29" s="35">
        <f t="shared" ref="L29:S29" si="5">SUM(L8:L23)</f>
        <v>0</v>
      </c>
      <c r="M29" s="35">
        <f t="shared" si="5"/>
        <v>0</v>
      </c>
      <c r="N29" s="35">
        <f t="shared" si="5"/>
        <v>0</v>
      </c>
      <c r="O29" s="35">
        <f t="shared" si="5"/>
        <v>0</v>
      </c>
      <c r="P29" s="35">
        <f t="shared" si="5"/>
        <v>0</v>
      </c>
      <c r="Q29" s="35">
        <f t="shared" si="5"/>
        <v>0</v>
      </c>
      <c r="R29" s="35">
        <f t="shared" si="5"/>
        <v>0</v>
      </c>
      <c r="S29" s="35">
        <f t="shared" si="5"/>
        <v>0</v>
      </c>
      <c r="T29" s="35">
        <f t="shared" ref="T29" si="6">SUM(T8:T28)</f>
        <v>1245833.3333333333</v>
      </c>
      <c r="U29" s="35">
        <f t="shared" ref="U29:AH29" si="7">SUM(U8:U23)</f>
        <v>0</v>
      </c>
      <c r="V29" s="35">
        <f t="shared" si="7"/>
        <v>0</v>
      </c>
      <c r="W29" s="35">
        <f t="shared" si="7"/>
        <v>0</v>
      </c>
      <c r="X29" s="35">
        <f t="shared" si="7"/>
        <v>0</v>
      </c>
      <c r="Y29" s="35">
        <f t="shared" si="7"/>
        <v>0</v>
      </c>
      <c r="Z29" s="35">
        <f t="shared" si="7"/>
        <v>0</v>
      </c>
      <c r="AA29" s="35">
        <f t="shared" si="7"/>
        <v>0</v>
      </c>
      <c r="AB29" s="35">
        <f t="shared" si="7"/>
        <v>0</v>
      </c>
      <c r="AC29" s="35">
        <f t="shared" si="7"/>
        <v>0</v>
      </c>
      <c r="AD29" s="35">
        <f t="shared" si="7"/>
        <v>0</v>
      </c>
      <c r="AE29" s="35">
        <f t="shared" si="7"/>
        <v>0</v>
      </c>
      <c r="AF29" s="35">
        <f t="shared" si="7"/>
        <v>0</v>
      </c>
      <c r="AG29" s="35">
        <f t="shared" si="7"/>
        <v>0</v>
      </c>
      <c r="AH29" s="35">
        <f t="shared" si="7"/>
        <v>0</v>
      </c>
      <c r="AI29" s="21"/>
    </row>
    <row r="30" spans="1:35" ht="15" thickBot="1">
      <c r="B30" s="150" t="s">
        <v>85</v>
      </c>
      <c r="C30" s="151"/>
      <c r="D30" s="35">
        <f t="shared" ref="D30:AH30" si="8">+D29*12</f>
        <v>9851999.9999999981</v>
      </c>
      <c r="E30" s="35">
        <f t="shared" si="8"/>
        <v>5780000</v>
      </c>
      <c r="F30" s="35">
        <f t="shared" si="8"/>
        <v>9376000</v>
      </c>
      <c r="G30" s="35">
        <f t="shared" si="8"/>
        <v>0</v>
      </c>
      <c r="H30" s="35">
        <f t="shared" si="8"/>
        <v>13250000</v>
      </c>
      <c r="I30" s="35">
        <f t="shared" si="8"/>
        <v>5780000</v>
      </c>
      <c r="J30" s="35">
        <f t="shared" si="8"/>
        <v>2830000</v>
      </c>
      <c r="K30" s="35">
        <f t="shared" si="8"/>
        <v>5780000</v>
      </c>
      <c r="L30" s="35">
        <f t="shared" si="8"/>
        <v>0</v>
      </c>
      <c r="M30" s="35">
        <f t="shared" si="8"/>
        <v>0</v>
      </c>
      <c r="N30" s="35">
        <f t="shared" si="8"/>
        <v>0</v>
      </c>
      <c r="O30" s="35">
        <f t="shared" si="8"/>
        <v>0</v>
      </c>
      <c r="P30" s="35">
        <f t="shared" si="8"/>
        <v>0</v>
      </c>
      <c r="Q30" s="35">
        <f t="shared" si="8"/>
        <v>0</v>
      </c>
      <c r="R30" s="35">
        <f t="shared" si="8"/>
        <v>0</v>
      </c>
      <c r="S30" s="35">
        <f t="shared" si="8"/>
        <v>0</v>
      </c>
      <c r="T30" s="35">
        <f t="shared" si="8"/>
        <v>14950000</v>
      </c>
      <c r="U30" s="35">
        <f t="shared" si="8"/>
        <v>0</v>
      </c>
      <c r="V30" s="35">
        <f t="shared" si="8"/>
        <v>0</v>
      </c>
      <c r="W30" s="35">
        <f t="shared" si="8"/>
        <v>0</v>
      </c>
      <c r="X30" s="35">
        <f t="shared" si="8"/>
        <v>0</v>
      </c>
      <c r="Y30" s="35">
        <f t="shared" si="8"/>
        <v>0</v>
      </c>
      <c r="Z30" s="35">
        <f t="shared" si="8"/>
        <v>0</v>
      </c>
      <c r="AA30" s="35">
        <f t="shared" si="8"/>
        <v>0</v>
      </c>
      <c r="AB30" s="35">
        <f t="shared" si="8"/>
        <v>0</v>
      </c>
      <c r="AC30" s="35">
        <f t="shared" si="8"/>
        <v>0</v>
      </c>
      <c r="AD30" s="35">
        <f t="shared" si="8"/>
        <v>0</v>
      </c>
      <c r="AE30" s="35">
        <f t="shared" si="8"/>
        <v>0</v>
      </c>
      <c r="AF30" s="35">
        <f t="shared" si="8"/>
        <v>0</v>
      </c>
      <c r="AG30" s="35">
        <f t="shared" si="8"/>
        <v>0</v>
      </c>
      <c r="AH30" s="35">
        <f t="shared" si="8"/>
        <v>0</v>
      </c>
      <c r="AI30" s="107">
        <f>SUM(D30:AH30)</f>
        <v>67598000</v>
      </c>
    </row>
    <row r="31" spans="1:3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1:35" ht="15" thickBot="1">
      <c r="B32" t="s">
        <v>96</v>
      </c>
      <c r="C32" s="40">
        <v>1</v>
      </c>
    </row>
    <row r="33" spans="2:34" ht="15" thickBot="1">
      <c r="B33" s="146" t="s">
        <v>97</v>
      </c>
      <c r="C33" s="146"/>
      <c r="D33" s="39">
        <f>+D30*$C$32</f>
        <v>9851999.9999999981</v>
      </c>
      <c r="E33" s="39">
        <f t="shared" ref="E33:AH33" si="9">+E30*$C$32</f>
        <v>5780000</v>
      </c>
      <c r="F33" s="39">
        <f t="shared" si="9"/>
        <v>9376000</v>
      </c>
      <c r="G33" s="39">
        <f t="shared" si="9"/>
        <v>0</v>
      </c>
      <c r="H33" s="39">
        <f t="shared" si="9"/>
        <v>13250000</v>
      </c>
      <c r="I33" s="39">
        <f t="shared" si="9"/>
        <v>5780000</v>
      </c>
      <c r="J33" s="39">
        <f t="shared" si="9"/>
        <v>2830000</v>
      </c>
      <c r="K33" s="39">
        <f t="shared" si="9"/>
        <v>5780000</v>
      </c>
      <c r="L33" s="39">
        <f t="shared" si="9"/>
        <v>0</v>
      </c>
      <c r="M33" s="39">
        <f t="shared" si="9"/>
        <v>0</v>
      </c>
      <c r="N33" s="39">
        <f t="shared" si="9"/>
        <v>0</v>
      </c>
      <c r="O33" s="39">
        <f t="shared" si="9"/>
        <v>0</v>
      </c>
      <c r="P33" s="39">
        <f t="shared" si="9"/>
        <v>0</v>
      </c>
      <c r="Q33" s="39">
        <f t="shared" si="9"/>
        <v>0</v>
      </c>
      <c r="R33" s="39">
        <f t="shared" si="9"/>
        <v>0</v>
      </c>
      <c r="S33" s="39">
        <f t="shared" si="9"/>
        <v>0</v>
      </c>
      <c r="T33" s="39">
        <f t="shared" si="9"/>
        <v>14950000</v>
      </c>
      <c r="U33" s="39">
        <f t="shared" si="9"/>
        <v>0</v>
      </c>
      <c r="V33" s="39">
        <f t="shared" si="9"/>
        <v>0</v>
      </c>
      <c r="W33" s="39">
        <f t="shared" si="9"/>
        <v>0</v>
      </c>
      <c r="X33" s="39">
        <f t="shared" si="9"/>
        <v>0</v>
      </c>
      <c r="Y33" s="39">
        <f t="shared" si="9"/>
        <v>0</v>
      </c>
      <c r="Z33" s="39">
        <f t="shared" si="9"/>
        <v>0</v>
      </c>
      <c r="AA33" s="39">
        <f t="shared" si="9"/>
        <v>0</v>
      </c>
      <c r="AB33" s="39">
        <f t="shared" si="9"/>
        <v>0</v>
      </c>
      <c r="AC33" s="39">
        <f t="shared" si="9"/>
        <v>0</v>
      </c>
      <c r="AD33" s="39">
        <f t="shared" si="9"/>
        <v>0</v>
      </c>
      <c r="AE33" s="39">
        <f t="shared" si="9"/>
        <v>0</v>
      </c>
      <c r="AF33" s="39">
        <f t="shared" si="9"/>
        <v>0</v>
      </c>
      <c r="AG33" s="39">
        <f t="shared" si="9"/>
        <v>0</v>
      </c>
      <c r="AH33" s="39">
        <f t="shared" si="9"/>
        <v>0</v>
      </c>
    </row>
  </sheetData>
  <mergeCells count="11">
    <mergeCell ref="B33:C33"/>
    <mergeCell ref="AF5:AH5"/>
    <mergeCell ref="B29:C29"/>
    <mergeCell ref="B30:C30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topLeftCell="D3" workbookViewId="0">
      <selection activeCell="H21" sqref="H21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42.3320312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49" width="11.44140625" style="100"/>
    <col min="50" max="16384" width="11.44140625" style="2"/>
  </cols>
  <sheetData>
    <row r="1" spans="1:49">
      <c r="B1" s="1"/>
      <c r="C1" s="1"/>
      <c r="F1" s="42"/>
      <c r="G1" s="42"/>
      <c r="H1" s="42"/>
      <c r="I1" s="42"/>
      <c r="J1" s="42"/>
      <c r="K1" s="42"/>
      <c r="L1" s="42"/>
      <c r="M1" s="29"/>
      <c r="N1" s="29"/>
    </row>
    <row r="2" spans="1:49">
      <c r="F2" s="42"/>
      <c r="G2" s="42"/>
      <c r="H2" s="42"/>
      <c r="I2" s="42"/>
      <c r="J2" s="42"/>
      <c r="K2" s="42"/>
      <c r="L2" s="42"/>
      <c r="M2" s="29"/>
      <c r="N2" s="29"/>
    </row>
    <row r="4" spans="1:49" ht="18.600000000000001" thickBot="1">
      <c r="B4" s="3" t="s">
        <v>0</v>
      </c>
    </row>
    <row r="5" spans="1:49" ht="15" thickBot="1">
      <c r="B5" s="130" t="s">
        <v>92</v>
      </c>
      <c r="C5" s="131"/>
      <c r="D5" s="131"/>
      <c r="E5" s="131"/>
      <c r="F5" s="131"/>
      <c r="G5" s="131"/>
      <c r="H5" s="131"/>
      <c r="I5" s="131"/>
      <c r="J5" s="132"/>
    </row>
    <row r="6" spans="1:49" s="4" customFormat="1" ht="15" thickBot="1">
      <c r="B6" s="133" t="s">
        <v>1</v>
      </c>
      <c r="C6" s="134"/>
      <c r="D6" s="134"/>
      <c r="E6" s="134"/>
      <c r="F6" s="134"/>
      <c r="G6" s="135"/>
      <c r="H6" s="135"/>
      <c r="I6" s="136" t="s">
        <v>2</v>
      </c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7"/>
      <c r="AN6" s="43"/>
      <c r="AO6" s="101"/>
      <c r="AP6" s="101"/>
      <c r="AQ6" s="101"/>
      <c r="AR6" s="101"/>
      <c r="AS6" s="101"/>
      <c r="AT6" s="101"/>
      <c r="AU6" s="101"/>
      <c r="AV6" s="101"/>
      <c r="AW6" s="101"/>
    </row>
    <row r="7" spans="1:49" s="4" customFormat="1" ht="15.75" customHeight="1" thickBot="1">
      <c r="A7" s="46"/>
      <c r="B7" s="47"/>
      <c r="C7" s="47"/>
      <c r="D7" s="47"/>
      <c r="E7" s="47"/>
      <c r="F7" s="48"/>
      <c r="G7" s="138" t="s">
        <v>9</v>
      </c>
      <c r="H7" s="138"/>
      <c r="I7" s="139" t="s">
        <v>10</v>
      </c>
      <c r="J7" s="140"/>
      <c r="K7" s="141" t="s">
        <v>11</v>
      </c>
      <c r="L7" s="142"/>
      <c r="M7" s="142"/>
      <c r="N7" s="142"/>
      <c r="O7" s="140"/>
      <c r="P7" s="141" t="s">
        <v>12</v>
      </c>
      <c r="Q7" s="142"/>
      <c r="R7" s="142"/>
      <c r="S7" s="142"/>
      <c r="T7" s="142"/>
      <c r="U7" s="142"/>
      <c r="V7" s="142"/>
      <c r="W7" s="143" t="s">
        <v>13</v>
      </c>
      <c r="X7" s="144"/>
      <c r="Y7" s="143" t="s">
        <v>14</v>
      </c>
      <c r="Z7" s="145"/>
      <c r="AA7" s="145"/>
      <c r="AB7" s="144"/>
      <c r="AC7" s="143" t="s">
        <v>15</v>
      </c>
      <c r="AD7" s="145"/>
      <c r="AE7" s="145"/>
      <c r="AF7" s="145"/>
      <c r="AG7" s="145"/>
      <c r="AH7" s="145"/>
      <c r="AI7" s="145"/>
      <c r="AJ7" s="144"/>
      <c r="AK7" s="136" t="s">
        <v>16</v>
      </c>
      <c r="AL7" s="135"/>
      <c r="AM7" s="137"/>
      <c r="AN7" s="44"/>
      <c r="AO7" s="101"/>
      <c r="AP7" s="101"/>
      <c r="AQ7" s="101"/>
      <c r="AR7" s="101"/>
      <c r="AS7" s="101"/>
      <c r="AT7" s="101"/>
      <c r="AU7" s="101"/>
      <c r="AV7" s="101"/>
      <c r="AW7" s="101"/>
    </row>
    <row r="8" spans="1:49" s="4" customFormat="1" ht="51.6" thickBot="1">
      <c r="A8" s="50" t="s">
        <v>86</v>
      </c>
      <c r="B8" s="51" t="s">
        <v>4</v>
      </c>
      <c r="C8" s="51" t="s">
        <v>5</v>
      </c>
      <c r="D8" s="51" t="s">
        <v>6</v>
      </c>
      <c r="E8" s="51" t="s">
        <v>7</v>
      </c>
      <c r="F8" s="52" t="s">
        <v>8</v>
      </c>
      <c r="G8" s="49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5" t="s">
        <v>3</v>
      </c>
      <c r="AO8" s="101"/>
      <c r="AP8" s="101"/>
      <c r="AQ8" s="101"/>
      <c r="AR8" s="101"/>
      <c r="AS8" s="101"/>
      <c r="AT8" s="101"/>
      <c r="AU8" s="101"/>
      <c r="AV8" s="101"/>
      <c r="AW8" s="101"/>
    </row>
    <row r="9" spans="1:49">
      <c r="A9" s="15">
        <v>1</v>
      </c>
      <c r="B9" s="83" t="s">
        <v>221</v>
      </c>
      <c r="C9" s="83" t="s">
        <v>222</v>
      </c>
      <c r="D9" s="84">
        <v>3</v>
      </c>
      <c r="E9" s="38" t="s">
        <v>200</v>
      </c>
      <c r="F9" s="38"/>
      <c r="G9" s="38">
        <v>240</v>
      </c>
      <c r="H9" s="71">
        <f>1600000/5</f>
        <v>320000</v>
      </c>
      <c r="I9" s="38">
        <v>40</v>
      </c>
      <c r="J9" s="38">
        <v>40</v>
      </c>
      <c r="K9" s="38">
        <v>40</v>
      </c>
      <c r="L9" s="38"/>
      <c r="M9" s="38"/>
      <c r="N9" s="38">
        <v>40</v>
      </c>
      <c r="O9" s="38">
        <v>40</v>
      </c>
      <c r="P9" s="38">
        <v>40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79"/>
      <c r="AC9" s="80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>
        <f>SUM(I9:AM9)</f>
        <v>240</v>
      </c>
    </row>
    <row r="10" spans="1:49">
      <c r="A10" s="17">
        <v>2</v>
      </c>
      <c r="B10" s="83" t="s">
        <v>173</v>
      </c>
      <c r="C10" s="83" t="s">
        <v>223</v>
      </c>
      <c r="D10" s="84">
        <v>12</v>
      </c>
      <c r="E10" s="38" t="s">
        <v>200</v>
      </c>
      <c r="F10" s="38"/>
      <c r="G10" s="38">
        <v>16</v>
      </c>
      <c r="H10" s="71">
        <f>400000</f>
        <v>400000</v>
      </c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79"/>
      <c r="AC10" s="80"/>
      <c r="AD10" s="38"/>
      <c r="AE10" s="38"/>
      <c r="AF10" s="38"/>
      <c r="AG10" s="38"/>
      <c r="AH10" s="38"/>
      <c r="AI10" s="38">
        <v>16</v>
      </c>
      <c r="AJ10" s="38"/>
      <c r="AK10" s="38"/>
      <c r="AL10" s="38"/>
      <c r="AM10" s="38"/>
      <c r="AN10" s="38">
        <f t="shared" ref="AN10:AN26" si="0">SUM(I10:AM10)</f>
        <v>16</v>
      </c>
    </row>
    <row r="11" spans="1:49">
      <c r="A11" s="17">
        <v>3</v>
      </c>
      <c r="B11" s="83" t="s">
        <v>203</v>
      </c>
      <c r="C11" s="83" t="s">
        <v>224</v>
      </c>
      <c r="D11" s="84">
        <v>7</v>
      </c>
      <c r="E11" s="38" t="s">
        <v>111</v>
      </c>
      <c r="F11" s="38"/>
      <c r="G11" s="38">
        <v>240</v>
      </c>
      <c r="H11" s="71">
        <f>933331/5</f>
        <v>186666.2</v>
      </c>
      <c r="I11" s="38">
        <v>40</v>
      </c>
      <c r="J11" s="38">
        <v>40</v>
      </c>
      <c r="K11" s="38">
        <v>40</v>
      </c>
      <c r="L11" s="38"/>
      <c r="M11" s="38"/>
      <c r="N11" s="38">
        <v>40</v>
      </c>
      <c r="O11" s="38">
        <v>40</v>
      </c>
      <c r="P11" s="38">
        <v>40</v>
      </c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79"/>
      <c r="AC11" s="80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>
        <f t="shared" si="0"/>
        <v>240</v>
      </c>
    </row>
    <row r="12" spans="1:49">
      <c r="A12" s="17">
        <v>4</v>
      </c>
      <c r="B12" s="38" t="s">
        <v>225</v>
      </c>
      <c r="C12" s="83" t="s">
        <v>226</v>
      </c>
      <c r="D12" s="84">
        <v>3</v>
      </c>
      <c r="E12" s="38" t="s">
        <v>111</v>
      </c>
      <c r="F12" s="38"/>
      <c r="G12" s="38">
        <v>72</v>
      </c>
      <c r="H12" s="71">
        <f>300000/5</f>
        <v>60000</v>
      </c>
      <c r="I12" s="38">
        <v>36</v>
      </c>
      <c r="J12" s="38">
        <v>20</v>
      </c>
      <c r="K12" s="38">
        <v>10</v>
      </c>
      <c r="L12" s="38"/>
      <c r="M12" s="38"/>
      <c r="N12" s="38"/>
      <c r="O12" s="38"/>
      <c r="P12" s="38">
        <v>6</v>
      </c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79"/>
      <c r="AC12" s="80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>
        <f t="shared" si="0"/>
        <v>72</v>
      </c>
    </row>
    <row r="13" spans="1:49">
      <c r="A13" s="17">
        <v>5</v>
      </c>
      <c r="B13" s="83" t="s">
        <v>210</v>
      </c>
      <c r="C13" s="83" t="s">
        <v>227</v>
      </c>
      <c r="D13" s="70">
        <v>10</v>
      </c>
      <c r="E13" s="38" t="s">
        <v>200</v>
      </c>
      <c r="F13" s="38"/>
      <c r="G13" s="38">
        <v>88</v>
      </c>
      <c r="H13" s="109">
        <f>2000000</f>
        <v>2000000</v>
      </c>
      <c r="I13" s="38"/>
      <c r="J13" s="38"/>
      <c r="K13" s="38"/>
      <c r="L13" s="38"/>
      <c r="M13" s="38">
        <v>88</v>
      </c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79"/>
      <c r="AC13" s="80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>
        <f t="shared" si="0"/>
        <v>88</v>
      </c>
    </row>
    <row r="14" spans="1:49">
      <c r="A14" s="15">
        <v>6</v>
      </c>
      <c r="B14" s="93" t="s">
        <v>221</v>
      </c>
      <c r="C14" s="83" t="s">
        <v>228</v>
      </c>
      <c r="D14" s="84">
        <v>3</v>
      </c>
      <c r="E14" s="38" t="s">
        <v>200</v>
      </c>
      <c r="F14" s="38"/>
      <c r="G14" s="38">
        <v>240</v>
      </c>
      <c r="H14" s="71">
        <f>1600000/5</f>
        <v>320000</v>
      </c>
      <c r="I14" s="38">
        <v>40</v>
      </c>
      <c r="J14" s="38">
        <v>40</v>
      </c>
      <c r="K14" s="38">
        <v>40</v>
      </c>
      <c r="L14" s="38"/>
      <c r="M14" s="38"/>
      <c r="N14" s="38">
        <v>40</v>
      </c>
      <c r="O14" s="38">
        <v>40</v>
      </c>
      <c r="P14" s="38">
        <v>40</v>
      </c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79"/>
      <c r="AC14" s="80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>
        <f t="shared" si="0"/>
        <v>240</v>
      </c>
    </row>
    <row r="15" spans="1:49">
      <c r="A15" s="17">
        <v>7</v>
      </c>
      <c r="B15" s="83" t="s">
        <v>229</v>
      </c>
      <c r="C15" s="83" t="s">
        <v>230</v>
      </c>
      <c r="D15" s="84">
        <v>7</v>
      </c>
      <c r="E15" s="38" t="s">
        <v>200</v>
      </c>
      <c r="F15" s="38"/>
      <c r="G15" s="38">
        <v>240</v>
      </c>
      <c r="H15" s="71">
        <f>1600000/5</f>
        <v>320000</v>
      </c>
      <c r="I15" s="38">
        <v>40</v>
      </c>
      <c r="J15" s="38">
        <v>40</v>
      </c>
      <c r="K15" s="38">
        <v>40</v>
      </c>
      <c r="L15" s="38"/>
      <c r="M15" s="38"/>
      <c r="N15" s="38">
        <v>40</v>
      </c>
      <c r="O15" s="38">
        <v>40</v>
      </c>
      <c r="P15" s="38">
        <v>40</v>
      </c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79"/>
      <c r="AC15" s="80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>
        <f t="shared" si="0"/>
        <v>240</v>
      </c>
    </row>
    <row r="16" spans="1:49">
      <c r="A16" s="17">
        <v>8</v>
      </c>
      <c r="B16" s="38" t="s">
        <v>231</v>
      </c>
      <c r="C16" s="83" t="s">
        <v>232</v>
      </c>
      <c r="D16" s="98">
        <v>5</v>
      </c>
      <c r="E16" s="38" t="s">
        <v>111</v>
      </c>
      <c r="F16" s="38"/>
      <c r="G16" s="38">
        <v>40</v>
      </c>
      <c r="H16" s="71">
        <f>460000/12</f>
        <v>38333.333333333336</v>
      </c>
      <c r="I16" s="38">
        <v>20</v>
      </c>
      <c r="J16" s="38"/>
      <c r="K16" s="38">
        <v>20</v>
      </c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79"/>
      <c r="AC16" s="80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>
        <f t="shared" si="0"/>
        <v>40</v>
      </c>
    </row>
    <row r="17" spans="1:40">
      <c r="A17" s="17">
        <v>9</v>
      </c>
      <c r="B17" s="17" t="s">
        <v>236</v>
      </c>
      <c r="C17" s="15" t="s">
        <v>237</v>
      </c>
      <c r="D17" s="84">
        <v>3</v>
      </c>
      <c r="E17" s="17" t="s">
        <v>200</v>
      </c>
      <c r="F17" s="17"/>
      <c r="G17" s="17">
        <f>3*30</f>
        <v>90</v>
      </c>
      <c r="H17" s="71">
        <f>300000/5</f>
        <v>60000</v>
      </c>
      <c r="I17" s="15">
        <v>10</v>
      </c>
      <c r="J17" s="17">
        <v>10</v>
      </c>
      <c r="K17" s="17">
        <v>10</v>
      </c>
      <c r="L17" s="17"/>
      <c r="M17" s="17">
        <v>10</v>
      </c>
      <c r="N17" s="17">
        <v>10</v>
      </c>
      <c r="O17" s="17">
        <v>10</v>
      </c>
      <c r="P17" s="17">
        <v>10</v>
      </c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9"/>
      <c r="AC17" s="20"/>
      <c r="AD17" s="17"/>
      <c r="AE17" s="17"/>
      <c r="AF17" s="17"/>
      <c r="AG17" s="17"/>
      <c r="AH17" s="17"/>
      <c r="AI17" s="17">
        <v>10</v>
      </c>
      <c r="AJ17" s="17"/>
      <c r="AK17" s="17"/>
      <c r="AL17" s="17">
        <v>10</v>
      </c>
      <c r="AM17" s="17"/>
      <c r="AN17" s="38">
        <f t="shared" si="0"/>
        <v>90</v>
      </c>
    </row>
    <row r="18" spans="1:40">
      <c r="A18" s="15">
        <v>10</v>
      </c>
      <c r="B18" s="38" t="s">
        <v>238</v>
      </c>
      <c r="C18" s="83" t="s">
        <v>239</v>
      </c>
      <c r="D18" s="84">
        <v>3</v>
      </c>
      <c r="E18" s="17" t="s">
        <v>200</v>
      </c>
      <c r="F18" s="17"/>
      <c r="G18" s="17">
        <f>30*4</f>
        <v>120</v>
      </c>
      <c r="H18" s="71">
        <f>500000/5</f>
        <v>100000</v>
      </c>
      <c r="I18" s="15">
        <v>30</v>
      </c>
      <c r="J18" s="17"/>
      <c r="K18" s="17">
        <v>30</v>
      </c>
      <c r="L18" s="17"/>
      <c r="M18" s="17">
        <v>30</v>
      </c>
      <c r="N18" s="17">
        <v>30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9"/>
      <c r="AC18" s="20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38">
        <f t="shared" si="0"/>
        <v>120</v>
      </c>
    </row>
    <row r="19" spans="1:40">
      <c r="A19" s="17">
        <v>11</v>
      </c>
      <c r="B19" s="17" t="s">
        <v>240</v>
      </c>
      <c r="C19" s="106" t="s">
        <v>241</v>
      </c>
      <c r="D19" s="84">
        <v>3</v>
      </c>
      <c r="E19" s="17" t="s">
        <v>200</v>
      </c>
      <c r="F19" s="17"/>
      <c r="G19" s="17">
        <v>16</v>
      </c>
      <c r="H19" s="71">
        <f>750000/5</f>
        <v>150000</v>
      </c>
      <c r="I19" s="15"/>
      <c r="J19" s="17"/>
      <c r="K19" s="17"/>
      <c r="L19" s="17"/>
      <c r="M19" s="17"/>
      <c r="N19" s="17">
        <v>16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9"/>
      <c r="AC19" s="20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38">
        <f t="shared" si="0"/>
        <v>16</v>
      </c>
    </row>
    <row r="20" spans="1:40">
      <c r="A20" s="17">
        <v>12</v>
      </c>
      <c r="B20" s="83" t="s">
        <v>216</v>
      </c>
      <c r="C20" s="83" t="s">
        <v>242</v>
      </c>
      <c r="D20" s="84">
        <v>3</v>
      </c>
      <c r="E20" s="17" t="s">
        <v>200</v>
      </c>
      <c r="F20" s="17"/>
      <c r="G20" s="17">
        <v>16</v>
      </c>
      <c r="H20" s="71">
        <f>750000/5</f>
        <v>150000</v>
      </c>
      <c r="I20" s="15"/>
      <c r="J20" s="17"/>
      <c r="K20" s="17"/>
      <c r="L20" s="17"/>
      <c r="M20" s="17"/>
      <c r="N20" s="17">
        <v>16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9"/>
      <c r="AC20" s="20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38">
        <f t="shared" si="0"/>
        <v>16</v>
      </c>
    </row>
    <row r="21" spans="1:40">
      <c r="A21" s="17">
        <v>13</v>
      </c>
      <c r="B21" s="17" t="s">
        <v>243</v>
      </c>
      <c r="C21" s="108" t="s">
        <v>244</v>
      </c>
      <c r="D21" s="84">
        <v>12</v>
      </c>
      <c r="E21" s="17" t="s">
        <v>200</v>
      </c>
      <c r="F21" s="17"/>
      <c r="G21" s="17">
        <v>160</v>
      </c>
      <c r="H21" s="71">
        <f>13800000/12</f>
        <v>1150000</v>
      </c>
      <c r="I21" s="15">
        <v>18</v>
      </c>
      <c r="J21" s="17">
        <v>18</v>
      </c>
      <c r="K21" s="17">
        <v>18</v>
      </c>
      <c r="L21" s="17"/>
      <c r="M21" s="17">
        <v>18</v>
      </c>
      <c r="N21" s="17">
        <v>18</v>
      </c>
      <c r="O21" s="17">
        <v>18</v>
      </c>
      <c r="P21" s="17">
        <v>18</v>
      </c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9"/>
      <c r="AC21" s="20"/>
      <c r="AD21" s="17"/>
      <c r="AE21" s="17"/>
      <c r="AF21" s="17"/>
      <c r="AG21" s="17"/>
      <c r="AH21" s="17"/>
      <c r="AI21" s="17">
        <v>18</v>
      </c>
      <c r="AJ21" s="17"/>
      <c r="AK21" s="17"/>
      <c r="AL21" s="17">
        <v>16</v>
      </c>
      <c r="AM21" s="17"/>
      <c r="AN21" s="38">
        <f t="shared" si="0"/>
        <v>160</v>
      </c>
    </row>
    <row r="22" spans="1:40">
      <c r="A22" s="17">
        <v>14</v>
      </c>
      <c r="B22" s="17" t="s">
        <v>248</v>
      </c>
      <c r="C22" s="15" t="s">
        <v>245</v>
      </c>
      <c r="D22" s="84">
        <v>12</v>
      </c>
      <c r="E22" s="17" t="s">
        <v>200</v>
      </c>
      <c r="F22" s="17"/>
      <c r="G22" s="17">
        <f>30*4</f>
        <v>120</v>
      </c>
      <c r="H22" s="15">
        <f>2000000/12</f>
        <v>166666.66666666666</v>
      </c>
      <c r="I22" s="15">
        <v>13</v>
      </c>
      <c r="J22" s="15">
        <v>13</v>
      </c>
      <c r="K22" s="15">
        <v>13</v>
      </c>
      <c r="L22" s="17"/>
      <c r="M22" s="15">
        <v>13</v>
      </c>
      <c r="N22" s="15">
        <v>13</v>
      </c>
      <c r="O22" s="15">
        <v>13</v>
      </c>
      <c r="P22" s="15">
        <v>13</v>
      </c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9"/>
      <c r="AC22" s="20"/>
      <c r="AD22" s="17"/>
      <c r="AE22" s="17"/>
      <c r="AF22" s="17"/>
      <c r="AG22" s="17"/>
      <c r="AH22" s="17"/>
      <c r="AI22" s="15">
        <v>13</v>
      </c>
      <c r="AJ22" s="17"/>
      <c r="AK22" s="17"/>
      <c r="AL22" s="15">
        <v>16</v>
      </c>
      <c r="AM22" s="17"/>
      <c r="AN22" s="38">
        <f t="shared" si="0"/>
        <v>120</v>
      </c>
    </row>
    <row r="23" spans="1:40">
      <c r="A23" s="15">
        <v>15</v>
      </c>
      <c r="B23" s="17"/>
      <c r="C23" s="15"/>
      <c r="D23" s="18"/>
      <c r="E23" s="17"/>
      <c r="F23" s="17"/>
      <c r="G23" s="17"/>
      <c r="H23" s="15"/>
      <c r="I23" s="15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9"/>
      <c r="AC23" s="20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38">
        <f t="shared" si="0"/>
        <v>0</v>
      </c>
    </row>
    <row r="24" spans="1:40">
      <c r="A24" s="17">
        <v>16</v>
      </c>
      <c r="B24" s="17"/>
      <c r="C24" s="15"/>
      <c r="D24" s="18"/>
      <c r="E24" s="17"/>
      <c r="F24" s="17"/>
      <c r="G24" s="17"/>
      <c r="H24" s="15"/>
      <c r="I24" s="15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9"/>
      <c r="AC24" s="20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38">
        <f t="shared" si="0"/>
        <v>0</v>
      </c>
    </row>
    <row r="25" spans="1:40">
      <c r="A25" s="17">
        <v>17</v>
      </c>
      <c r="B25" s="17"/>
      <c r="C25" s="15"/>
      <c r="D25" s="18"/>
      <c r="E25" s="17"/>
      <c r="F25" s="17"/>
      <c r="G25" s="17"/>
      <c r="H25" s="15"/>
      <c r="I25" s="15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9"/>
      <c r="AC25" s="20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38">
        <f t="shared" si="0"/>
        <v>0</v>
      </c>
    </row>
    <row r="26" spans="1:40">
      <c r="A26" s="17">
        <v>18</v>
      </c>
      <c r="B26" s="17"/>
      <c r="C26" s="15"/>
      <c r="D26" s="18"/>
      <c r="E26" s="17"/>
      <c r="F26" s="17"/>
      <c r="G26" s="17"/>
      <c r="H26" s="15"/>
      <c r="I26" s="15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9"/>
      <c r="AC26" s="20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38">
        <f t="shared" si="0"/>
        <v>0</v>
      </c>
    </row>
    <row r="27" spans="1:40">
      <c r="A27" s="15">
        <v>19</v>
      </c>
      <c r="B27" s="17"/>
      <c r="C27" s="15"/>
      <c r="D27" s="18"/>
      <c r="E27" s="17"/>
      <c r="F27" s="17"/>
      <c r="G27" s="17"/>
      <c r="H27" s="15"/>
      <c r="I27" s="15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9"/>
      <c r="AC27" s="20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6">
        <f t="shared" ref="AN27:AN40" si="1">SUM(I27:AM27)</f>
        <v>0</v>
      </c>
    </row>
    <row r="28" spans="1:40">
      <c r="A28" s="17">
        <v>20</v>
      </c>
      <c r="B28" s="17"/>
      <c r="C28" s="15"/>
      <c r="D28" s="18"/>
      <c r="E28" s="17"/>
      <c r="F28" s="17"/>
      <c r="G28" s="17"/>
      <c r="H28" s="15"/>
      <c r="I28" s="15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9"/>
      <c r="AC28" s="20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6">
        <f t="shared" si="1"/>
        <v>0</v>
      </c>
    </row>
    <row r="29" spans="1:40">
      <c r="A29" s="17">
        <v>21</v>
      </c>
      <c r="B29" s="17"/>
      <c r="C29" s="15"/>
      <c r="D29" s="18"/>
      <c r="E29" s="17"/>
      <c r="F29" s="17"/>
      <c r="G29" s="17"/>
      <c r="H29" s="15"/>
      <c r="I29" s="15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9"/>
      <c r="AC29" s="20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6">
        <f t="shared" si="1"/>
        <v>0</v>
      </c>
    </row>
    <row r="30" spans="1:40">
      <c r="A30" s="17">
        <v>22</v>
      </c>
      <c r="B30" s="17"/>
      <c r="C30" s="15"/>
      <c r="D30" s="18"/>
      <c r="E30" s="17"/>
      <c r="F30" s="17"/>
      <c r="G30" s="17"/>
      <c r="H30" s="15"/>
      <c r="I30" s="15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9"/>
      <c r="AC30" s="20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6">
        <f t="shared" si="1"/>
        <v>0</v>
      </c>
    </row>
    <row r="31" spans="1:40">
      <c r="A31" s="17">
        <v>23</v>
      </c>
      <c r="B31" s="17"/>
      <c r="C31" s="15"/>
      <c r="D31" s="18"/>
      <c r="E31" s="17"/>
      <c r="F31" s="17"/>
      <c r="G31" s="17"/>
      <c r="H31" s="15"/>
      <c r="I31" s="15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9"/>
      <c r="AC31" s="20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6">
        <f t="shared" si="1"/>
        <v>0</v>
      </c>
    </row>
    <row r="32" spans="1:40">
      <c r="A32" s="15">
        <v>24</v>
      </c>
      <c r="B32" s="17"/>
      <c r="C32" s="15"/>
      <c r="D32" s="18"/>
      <c r="E32" s="17"/>
      <c r="F32" s="17"/>
      <c r="G32" s="17"/>
      <c r="H32" s="15"/>
      <c r="I32" s="15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9"/>
      <c r="AC32" s="20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6">
        <f t="shared" si="1"/>
        <v>0</v>
      </c>
    </row>
    <row r="33" spans="1:40">
      <c r="A33" s="17">
        <v>25</v>
      </c>
      <c r="B33" s="17"/>
      <c r="C33" s="15"/>
      <c r="D33" s="18"/>
      <c r="E33" s="17"/>
      <c r="F33" s="17"/>
      <c r="G33" s="17"/>
      <c r="H33" s="15"/>
      <c r="I33" s="15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9"/>
      <c r="AC33" s="20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6">
        <f t="shared" si="1"/>
        <v>0</v>
      </c>
    </row>
    <row r="34" spans="1:40">
      <c r="A34" s="17">
        <v>26</v>
      </c>
      <c r="B34" s="17"/>
      <c r="C34" s="15"/>
      <c r="D34" s="18"/>
      <c r="E34" s="17"/>
      <c r="F34" s="17"/>
      <c r="G34" s="17"/>
      <c r="H34" s="15"/>
      <c r="I34" s="15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9"/>
      <c r="AC34" s="20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6">
        <f t="shared" si="1"/>
        <v>0</v>
      </c>
    </row>
    <row r="35" spans="1:40">
      <c r="A35" s="17">
        <v>27</v>
      </c>
      <c r="B35" s="17"/>
      <c r="C35" s="15"/>
      <c r="D35" s="18"/>
      <c r="E35" s="17"/>
      <c r="F35" s="17"/>
      <c r="G35" s="17"/>
      <c r="H35" s="15"/>
      <c r="I35" s="15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9"/>
      <c r="AC35" s="20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6">
        <f t="shared" si="1"/>
        <v>0</v>
      </c>
    </row>
    <row r="36" spans="1:40">
      <c r="A36" s="15">
        <v>28</v>
      </c>
      <c r="B36" s="17"/>
      <c r="C36" s="15"/>
      <c r="D36" s="18"/>
      <c r="E36" s="17"/>
      <c r="F36" s="17"/>
      <c r="G36" s="17"/>
      <c r="H36" s="15"/>
      <c r="I36" s="15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9"/>
      <c r="AC36" s="20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6">
        <f t="shared" si="1"/>
        <v>0</v>
      </c>
    </row>
    <row r="37" spans="1:40">
      <c r="A37" s="17">
        <v>29</v>
      </c>
      <c r="B37" s="17"/>
      <c r="C37" s="15"/>
      <c r="D37" s="18"/>
      <c r="E37" s="17"/>
      <c r="F37" s="17"/>
      <c r="G37" s="17"/>
      <c r="H37" s="15"/>
      <c r="I37" s="15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9"/>
      <c r="AC37" s="20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6">
        <f t="shared" si="1"/>
        <v>0</v>
      </c>
    </row>
    <row r="38" spans="1:40">
      <c r="A38" s="17">
        <v>30</v>
      </c>
      <c r="B38" s="17"/>
      <c r="C38" s="15"/>
      <c r="D38" s="18"/>
      <c r="E38" s="17"/>
      <c r="F38" s="17"/>
      <c r="G38" s="17"/>
      <c r="H38" s="15"/>
      <c r="I38" s="15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9"/>
      <c r="AC38" s="20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6">
        <f t="shared" si="1"/>
        <v>0</v>
      </c>
    </row>
    <row r="39" spans="1:40">
      <c r="A39" s="17">
        <v>31</v>
      </c>
      <c r="B39" s="17"/>
      <c r="C39" s="15"/>
      <c r="D39" s="18"/>
      <c r="E39" s="17"/>
      <c r="F39" s="17"/>
      <c r="G39" s="17"/>
      <c r="H39" s="15"/>
      <c r="I39" s="15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9"/>
      <c r="AC39" s="20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6">
        <f t="shared" si="1"/>
        <v>0</v>
      </c>
    </row>
    <row r="40" spans="1:40">
      <c r="A40" s="17">
        <v>32</v>
      </c>
      <c r="B40" s="17"/>
      <c r="C40" s="15"/>
      <c r="D40" s="18"/>
      <c r="E40" s="17"/>
      <c r="F40" s="17"/>
      <c r="G40" s="17"/>
      <c r="H40" s="15"/>
      <c r="I40" s="15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9"/>
      <c r="AC40" s="20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6">
        <f t="shared" si="1"/>
        <v>0</v>
      </c>
    </row>
    <row r="41" spans="1:40">
      <c r="A41" s="15">
        <v>33</v>
      </c>
      <c r="B41" s="17"/>
      <c r="C41" s="15"/>
      <c r="D41" s="18"/>
      <c r="E41" s="17"/>
      <c r="F41" s="17"/>
      <c r="G41" s="17"/>
      <c r="H41" s="15"/>
      <c r="I41" s="15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9"/>
      <c r="AC41" s="20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6">
        <f t="shared" ref="AN41:AN104" si="2">SUM(I41:AM41)</f>
        <v>0</v>
      </c>
    </row>
    <row r="42" spans="1:40">
      <c r="A42" s="17">
        <v>34</v>
      </c>
      <c r="B42" s="17"/>
      <c r="C42" s="15"/>
      <c r="D42" s="18"/>
      <c r="E42" s="17"/>
      <c r="F42" s="17"/>
      <c r="G42" s="17"/>
      <c r="H42" s="15"/>
      <c r="I42" s="15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9"/>
      <c r="AC42" s="20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6">
        <f t="shared" si="2"/>
        <v>0</v>
      </c>
    </row>
    <row r="43" spans="1:40">
      <c r="A43" s="17">
        <v>35</v>
      </c>
      <c r="B43" s="17"/>
      <c r="C43" s="15"/>
      <c r="D43" s="18"/>
      <c r="E43" s="17"/>
      <c r="F43" s="17"/>
      <c r="G43" s="17"/>
      <c r="H43" s="15"/>
      <c r="I43" s="15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9"/>
      <c r="AC43" s="20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6">
        <f t="shared" si="2"/>
        <v>0</v>
      </c>
    </row>
    <row r="44" spans="1:40">
      <c r="A44" s="17">
        <v>36</v>
      </c>
      <c r="B44" s="17"/>
      <c r="C44" s="15"/>
      <c r="D44" s="18"/>
      <c r="E44" s="17"/>
      <c r="F44" s="17"/>
      <c r="G44" s="17"/>
      <c r="H44" s="15"/>
      <c r="I44" s="15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9"/>
      <c r="AC44" s="20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6">
        <f t="shared" si="2"/>
        <v>0</v>
      </c>
    </row>
    <row r="45" spans="1:40">
      <c r="A45" s="15">
        <v>37</v>
      </c>
      <c r="B45" s="17"/>
      <c r="C45" s="15"/>
      <c r="D45" s="18"/>
      <c r="E45" s="17"/>
      <c r="F45" s="17"/>
      <c r="G45" s="17"/>
      <c r="H45" s="15"/>
      <c r="I45" s="15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9"/>
      <c r="AC45" s="20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6">
        <f t="shared" si="2"/>
        <v>0</v>
      </c>
    </row>
    <row r="46" spans="1:40">
      <c r="A46" s="17">
        <v>38</v>
      </c>
      <c r="B46" s="17"/>
      <c r="C46" s="15"/>
      <c r="D46" s="18"/>
      <c r="E46" s="17"/>
      <c r="F46" s="17"/>
      <c r="G46" s="17"/>
      <c r="H46" s="15"/>
      <c r="I46" s="15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9"/>
      <c r="AC46" s="20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6">
        <f t="shared" si="2"/>
        <v>0</v>
      </c>
    </row>
    <row r="47" spans="1:40">
      <c r="A47" s="17">
        <v>39</v>
      </c>
      <c r="B47" s="17"/>
      <c r="C47" s="15"/>
      <c r="D47" s="18"/>
      <c r="E47" s="17"/>
      <c r="F47" s="17"/>
      <c r="G47" s="17"/>
      <c r="H47" s="15"/>
      <c r="I47" s="15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9"/>
      <c r="AC47" s="20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6">
        <f t="shared" si="2"/>
        <v>0</v>
      </c>
    </row>
    <row r="48" spans="1:40">
      <c r="A48" s="17">
        <v>40</v>
      </c>
      <c r="B48" s="17"/>
      <c r="C48" s="15"/>
      <c r="D48" s="18"/>
      <c r="E48" s="17"/>
      <c r="F48" s="17"/>
      <c r="G48" s="17"/>
      <c r="H48" s="15"/>
      <c r="I48" s="15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9"/>
      <c r="AC48" s="20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6">
        <f t="shared" si="2"/>
        <v>0</v>
      </c>
    </row>
    <row r="49" spans="1:40">
      <c r="A49" s="17">
        <v>41</v>
      </c>
      <c r="B49" s="17"/>
      <c r="C49" s="15"/>
      <c r="D49" s="18"/>
      <c r="E49" s="17"/>
      <c r="F49" s="17"/>
      <c r="G49" s="17"/>
      <c r="H49" s="15"/>
      <c r="I49" s="15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9"/>
      <c r="AC49" s="20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6">
        <f t="shared" si="2"/>
        <v>0</v>
      </c>
    </row>
    <row r="50" spans="1:40">
      <c r="A50" s="15">
        <v>42</v>
      </c>
      <c r="B50" s="17"/>
      <c r="C50" s="15"/>
      <c r="D50" s="18"/>
      <c r="E50" s="17"/>
      <c r="F50" s="17"/>
      <c r="G50" s="17"/>
      <c r="H50" s="15"/>
      <c r="I50" s="15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9"/>
      <c r="AC50" s="20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6">
        <f t="shared" si="2"/>
        <v>0</v>
      </c>
    </row>
    <row r="51" spans="1:40">
      <c r="A51" s="17">
        <v>43</v>
      </c>
      <c r="B51" s="17"/>
      <c r="C51" s="15"/>
      <c r="D51" s="18"/>
      <c r="E51" s="17"/>
      <c r="F51" s="17"/>
      <c r="G51" s="17"/>
      <c r="H51" s="15"/>
      <c r="I51" s="15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9"/>
      <c r="AC51" s="20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6">
        <f t="shared" si="2"/>
        <v>0</v>
      </c>
    </row>
    <row r="52" spans="1:40">
      <c r="A52" s="17">
        <v>44</v>
      </c>
      <c r="B52" s="17"/>
      <c r="C52" s="15"/>
      <c r="D52" s="18"/>
      <c r="E52" s="17"/>
      <c r="F52" s="17"/>
      <c r="G52" s="17"/>
      <c r="H52" s="15"/>
      <c r="I52" s="15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9"/>
      <c r="AC52" s="20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6">
        <f t="shared" si="2"/>
        <v>0</v>
      </c>
    </row>
    <row r="53" spans="1:40">
      <c r="A53" s="17">
        <v>45</v>
      </c>
      <c r="B53" s="17"/>
      <c r="C53" s="15"/>
      <c r="D53" s="18"/>
      <c r="E53" s="17"/>
      <c r="F53" s="17"/>
      <c r="G53" s="17"/>
      <c r="H53" s="15"/>
      <c r="I53" s="15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9"/>
      <c r="AC53" s="20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6">
        <f t="shared" si="2"/>
        <v>0</v>
      </c>
    </row>
    <row r="54" spans="1:40">
      <c r="A54" s="15">
        <v>46</v>
      </c>
      <c r="B54" s="17"/>
      <c r="C54" s="15"/>
      <c r="D54" s="18"/>
      <c r="E54" s="17"/>
      <c r="F54" s="17"/>
      <c r="G54" s="17"/>
      <c r="H54" s="15"/>
      <c r="I54" s="15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9"/>
      <c r="AC54" s="20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6">
        <f t="shared" si="2"/>
        <v>0</v>
      </c>
    </row>
    <row r="55" spans="1:40">
      <c r="A55" s="17">
        <v>47</v>
      </c>
      <c r="B55" s="17"/>
      <c r="C55" s="15"/>
      <c r="D55" s="18"/>
      <c r="E55" s="17"/>
      <c r="F55" s="17"/>
      <c r="G55" s="17"/>
      <c r="H55" s="15"/>
      <c r="I55" s="15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9"/>
      <c r="AC55" s="20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6">
        <f t="shared" si="2"/>
        <v>0</v>
      </c>
    </row>
    <row r="56" spans="1:40">
      <c r="A56" s="17">
        <v>48</v>
      </c>
      <c r="B56" s="17"/>
      <c r="C56" s="15"/>
      <c r="D56" s="18"/>
      <c r="E56" s="17"/>
      <c r="F56" s="17"/>
      <c r="G56" s="17"/>
      <c r="H56" s="15"/>
      <c r="I56" s="15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9"/>
      <c r="AC56" s="20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6">
        <f t="shared" si="2"/>
        <v>0</v>
      </c>
    </row>
    <row r="57" spans="1:40">
      <c r="A57" s="17">
        <v>49</v>
      </c>
      <c r="B57" s="17"/>
      <c r="C57" s="15"/>
      <c r="D57" s="18"/>
      <c r="E57" s="17"/>
      <c r="F57" s="17"/>
      <c r="G57" s="17"/>
      <c r="H57" s="15"/>
      <c r="I57" s="15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9"/>
      <c r="AC57" s="20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6">
        <f t="shared" si="2"/>
        <v>0</v>
      </c>
    </row>
    <row r="58" spans="1:40">
      <c r="A58" s="17">
        <v>50</v>
      </c>
      <c r="B58" s="17"/>
      <c r="C58" s="15"/>
      <c r="D58" s="18"/>
      <c r="E58" s="17"/>
      <c r="F58" s="17"/>
      <c r="G58" s="17"/>
      <c r="H58" s="15"/>
      <c r="I58" s="15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9"/>
      <c r="AC58" s="20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6">
        <f t="shared" si="2"/>
        <v>0</v>
      </c>
    </row>
    <row r="59" spans="1:40">
      <c r="A59" s="15">
        <v>51</v>
      </c>
      <c r="B59" s="17"/>
      <c r="C59" s="15"/>
      <c r="D59" s="18"/>
      <c r="E59" s="17"/>
      <c r="F59" s="17"/>
      <c r="G59" s="17"/>
      <c r="H59" s="15"/>
      <c r="I59" s="15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9"/>
      <c r="AC59" s="20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6">
        <f t="shared" si="2"/>
        <v>0</v>
      </c>
    </row>
    <row r="60" spans="1:40">
      <c r="A60" s="17">
        <v>52</v>
      </c>
      <c r="B60" s="17"/>
      <c r="C60" s="15"/>
      <c r="D60" s="18"/>
      <c r="E60" s="17"/>
      <c r="F60" s="17"/>
      <c r="G60" s="17"/>
      <c r="H60" s="15"/>
      <c r="I60" s="15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9"/>
      <c r="AC60" s="20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6">
        <f t="shared" si="2"/>
        <v>0</v>
      </c>
    </row>
    <row r="61" spans="1:40">
      <c r="A61" s="17">
        <v>53</v>
      </c>
      <c r="B61" s="17"/>
      <c r="C61" s="15"/>
      <c r="D61" s="18"/>
      <c r="E61" s="17"/>
      <c r="F61" s="17"/>
      <c r="G61" s="17"/>
      <c r="H61" s="15"/>
      <c r="I61" s="15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9"/>
      <c r="AC61" s="20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6">
        <f t="shared" si="2"/>
        <v>0</v>
      </c>
    </row>
    <row r="62" spans="1:40">
      <c r="A62" s="17">
        <v>54</v>
      </c>
      <c r="B62" s="17"/>
      <c r="C62" s="15"/>
      <c r="D62" s="18"/>
      <c r="E62" s="17"/>
      <c r="F62" s="17"/>
      <c r="G62" s="17"/>
      <c r="H62" s="15"/>
      <c r="I62" s="15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9"/>
      <c r="AC62" s="20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6">
        <f t="shared" si="2"/>
        <v>0</v>
      </c>
    </row>
    <row r="63" spans="1:40">
      <c r="A63" s="15">
        <v>55</v>
      </c>
      <c r="B63" s="17"/>
      <c r="C63" s="15"/>
      <c r="D63" s="18"/>
      <c r="E63" s="17"/>
      <c r="F63" s="17"/>
      <c r="G63" s="17"/>
      <c r="H63" s="15"/>
      <c r="I63" s="15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9"/>
      <c r="AC63" s="20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6">
        <f t="shared" si="2"/>
        <v>0</v>
      </c>
    </row>
    <row r="64" spans="1:40">
      <c r="A64" s="17">
        <v>56</v>
      </c>
      <c r="B64" s="17"/>
      <c r="C64" s="15"/>
      <c r="D64" s="18"/>
      <c r="E64" s="17"/>
      <c r="F64" s="17"/>
      <c r="G64" s="17"/>
      <c r="H64" s="15"/>
      <c r="I64" s="15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9"/>
      <c r="AC64" s="20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6">
        <f t="shared" si="2"/>
        <v>0</v>
      </c>
    </row>
    <row r="65" spans="1:40">
      <c r="A65" s="17">
        <v>57</v>
      </c>
      <c r="B65" s="17"/>
      <c r="C65" s="15"/>
      <c r="D65" s="18"/>
      <c r="E65" s="17"/>
      <c r="F65" s="17"/>
      <c r="G65" s="17"/>
      <c r="H65" s="15"/>
      <c r="I65" s="15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9"/>
      <c r="AC65" s="20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6">
        <f t="shared" si="2"/>
        <v>0</v>
      </c>
    </row>
    <row r="66" spans="1:40">
      <c r="A66" s="17">
        <v>58</v>
      </c>
      <c r="B66" s="17"/>
      <c r="C66" s="15"/>
      <c r="D66" s="18"/>
      <c r="E66" s="17"/>
      <c r="F66" s="17"/>
      <c r="G66" s="17"/>
      <c r="H66" s="15"/>
      <c r="I66" s="15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9"/>
      <c r="AC66" s="20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6">
        <f t="shared" si="2"/>
        <v>0</v>
      </c>
    </row>
    <row r="67" spans="1:40">
      <c r="A67" s="17">
        <v>59</v>
      </c>
      <c r="B67" s="17"/>
      <c r="C67" s="15"/>
      <c r="D67" s="18"/>
      <c r="E67" s="17"/>
      <c r="F67" s="17"/>
      <c r="G67" s="17"/>
      <c r="H67" s="15"/>
      <c r="I67" s="15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9"/>
      <c r="AC67" s="20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6">
        <f t="shared" si="2"/>
        <v>0</v>
      </c>
    </row>
    <row r="68" spans="1:40">
      <c r="A68" s="15">
        <v>60</v>
      </c>
      <c r="B68" s="17"/>
      <c r="C68" s="15"/>
      <c r="D68" s="18"/>
      <c r="E68" s="17"/>
      <c r="F68" s="17"/>
      <c r="G68" s="17"/>
      <c r="H68" s="15"/>
      <c r="I68" s="15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9"/>
      <c r="AC68" s="20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6">
        <f t="shared" si="2"/>
        <v>0</v>
      </c>
    </row>
    <row r="69" spans="1:40">
      <c r="A69" s="17">
        <v>61</v>
      </c>
      <c r="B69" s="17"/>
      <c r="C69" s="15"/>
      <c r="D69" s="18"/>
      <c r="E69" s="17"/>
      <c r="F69" s="17"/>
      <c r="G69" s="17"/>
      <c r="H69" s="15"/>
      <c r="I69" s="15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9"/>
      <c r="AC69" s="20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6">
        <f t="shared" si="2"/>
        <v>0</v>
      </c>
    </row>
    <row r="70" spans="1:40">
      <c r="A70" s="17">
        <v>62</v>
      </c>
      <c r="B70" s="17"/>
      <c r="C70" s="15"/>
      <c r="D70" s="18"/>
      <c r="E70" s="17"/>
      <c r="F70" s="17"/>
      <c r="G70" s="17"/>
      <c r="H70" s="15"/>
      <c r="I70" s="15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9"/>
      <c r="AC70" s="20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6">
        <f t="shared" si="2"/>
        <v>0</v>
      </c>
    </row>
    <row r="71" spans="1:40">
      <c r="A71" s="17">
        <v>63</v>
      </c>
      <c r="B71" s="17"/>
      <c r="C71" s="15"/>
      <c r="D71" s="18"/>
      <c r="E71" s="17"/>
      <c r="F71" s="17"/>
      <c r="G71" s="17"/>
      <c r="H71" s="15"/>
      <c r="I71" s="15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9"/>
      <c r="AC71" s="20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6">
        <f t="shared" si="2"/>
        <v>0</v>
      </c>
    </row>
    <row r="72" spans="1:40">
      <c r="A72" s="15">
        <v>64</v>
      </c>
      <c r="B72" s="17"/>
      <c r="C72" s="15"/>
      <c r="D72" s="18"/>
      <c r="E72" s="17"/>
      <c r="F72" s="17"/>
      <c r="G72" s="17"/>
      <c r="H72" s="15"/>
      <c r="I72" s="15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9"/>
      <c r="AC72" s="20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6">
        <f t="shared" si="2"/>
        <v>0</v>
      </c>
    </row>
    <row r="73" spans="1:40">
      <c r="A73" s="17">
        <v>65</v>
      </c>
      <c r="B73" s="17"/>
      <c r="C73" s="15"/>
      <c r="D73" s="18"/>
      <c r="E73" s="17"/>
      <c r="F73" s="17"/>
      <c r="G73" s="17"/>
      <c r="H73" s="15"/>
      <c r="I73" s="15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9"/>
      <c r="AC73" s="20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6">
        <f t="shared" si="2"/>
        <v>0</v>
      </c>
    </row>
    <row r="74" spans="1:40">
      <c r="A74" s="17">
        <v>66</v>
      </c>
      <c r="B74" s="17"/>
      <c r="C74" s="15"/>
      <c r="D74" s="18"/>
      <c r="E74" s="17"/>
      <c r="F74" s="17"/>
      <c r="G74" s="17"/>
      <c r="H74" s="15"/>
      <c r="I74" s="15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9"/>
      <c r="AC74" s="20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6">
        <f t="shared" si="2"/>
        <v>0</v>
      </c>
    </row>
    <row r="75" spans="1:40">
      <c r="A75" s="17">
        <v>67</v>
      </c>
      <c r="B75" s="17"/>
      <c r="C75" s="15"/>
      <c r="D75" s="18"/>
      <c r="E75" s="17"/>
      <c r="F75" s="17"/>
      <c r="G75" s="17"/>
      <c r="H75" s="15"/>
      <c r="I75" s="15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9"/>
      <c r="AC75" s="20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6">
        <f t="shared" si="2"/>
        <v>0</v>
      </c>
    </row>
    <row r="76" spans="1:40">
      <c r="A76" s="17">
        <v>68</v>
      </c>
      <c r="B76" s="17"/>
      <c r="C76" s="15"/>
      <c r="D76" s="18"/>
      <c r="E76" s="17"/>
      <c r="F76" s="17"/>
      <c r="G76" s="17"/>
      <c r="H76" s="15"/>
      <c r="I76" s="15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9"/>
      <c r="AC76" s="20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6">
        <f t="shared" si="2"/>
        <v>0</v>
      </c>
    </row>
    <row r="77" spans="1:40">
      <c r="A77" s="15">
        <v>69</v>
      </c>
      <c r="B77" s="17"/>
      <c r="C77" s="15"/>
      <c r="D77" s="18"/>
      <c r="E77" s="17"/>
      <c r="F77" s="17"/>
      <c r="G77" s="17"/>
      <c r="H77" s="15"/>
      <c r="I77" s="15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9"/>
      <c r="AC77" s="20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6">
        <f t="shared" si="2"/>
        <v>0</v>
      </c>
    </row>
    <row r="78" spans="1:40">
      <c r="A78" s="17">
        <v>70</v>
      </c>
      <c r="B78" s="17"/>
      <c r="C78" s="15"/>
      <c r="D78" s="18"/>
      <c r="E78" s="17"/>
      <c r="F78" s="17"/>
      <c r="G78" s="17"/>
      <c r="H78" s="15"/>
      <c r="I78" s="15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9"/>
      <c r="AC78" s="20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6">
        <f t="shared" si="2"/>
        <v>0</v>
      </c>
    </row>
    <row r="79" spans="1:40">
      <c r="A79" s="17">
        <v>71</v>
      </c>
      <c r="B79" s="17"/>
      <c r="C79" s="15"/>
      <c r="D79" s="18"/>
      <c r="E79" s="17"/>
      <c r="F79" s="17"/>
      <c r="G79" s="17"/>
      <c r="H79" s="15"/>
      <c r="I79" s="15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9"/>
      <c r="AC79" s="20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6">
        <f t="shared" si="2"/>
        <v>0</v>
      </c>
    </row>
    <row r="80" spans="1:40">
      <c r="A80" s="17">
        <v>72</v>
      </c>
      <c r="B80" s="17"/>
      <c r="C80" s="15"/>
      <c r="D80" s="18"/>
      <c r="E80" s="17"/>
      <c r="F80" s="17"/>
      <c r="G80" s="17"/>
      <c r="H80" s="15"/>
      <c r="I80" s="15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9"/>
      <c r="AC80" s="20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6">
        <f t="shared" si="2"/>
        <v>0</v>
      </c>
    </row>
    <row r="81" spans="1:49">
      <c r="A81" s="15">
        <v>73</v>
      </c>
      <c r="B81" s="17"/>
      <c r="C81" s="15"/>
      <c r="D81" s="18"/>
      <c r="E81" s="17"/>
      <c r="F81" s="17"/>
      <c r="G81" s="17"/>
      <c r="H81" s="15"/>
      <c r="I81" s="15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9"/>
      <c r="AC81" s="20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6">
        <f t="shared" si="2"/>
        <v>0</v>
      </c>
    </row>
    <row r="82" spans="1:49">
      <c r="A82" s="17">
        <v>74</v>
      </c>
      <c r="B82" s="17"/>
      <c r="C82" s="15"/>
      <c r="D82" s="18"/>
      <c r="E82" s="17"/>
      <c r="F82" s="17"/>
      <c r="G82" s="17"/>
      <c r="H82" s="15"/>
      <c r="I82" s="15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9"/>
      <c r="AC82" s="20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6">
        <f t="shared" si="2"/>
        <v>0</v>
      </c>
    </row>
    <row r="83" spans="1:49">
      <c r="A83" s="17">
        <v>75</v>
      </c>
      <c r="B83" s="17"/>
      <c r="C83" s="15"/>
      <c r="D83" s="18"/>
      <c r="E83" s="17"/>
      <c r="F83" s="17"/>
      <c r="G83" s="17"/>
      <c r="H83" s="15"/>
      <c r="I83" s="15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9"/>
      <c r="AC83" s="20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6">
        <f t="shared" si="2"/>
        <v>0</v>
      </c>
    </row>
    <row r="84" spans="1:49" s="21" customFormat="1">
      <c r="A84" s="17">
        <v>76</v>
      </c>
      <c r="B84" s="17"/>
      <c r="C84" s="15"/>
      <c r="D84" s="18"/>
      <c r="E84" s="17"/>
      <c r="F84" s="17"/>
      <c r="G84" s="17"/>
      <c r="H84" s="15"/>
      <c r="I84" s="15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9"/>
      <c r="AC84" s="20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6">
        <f t="shared" si="2"/>
        <v>0</v>
      </c>
      <c r="AO84" s="104"/>
      <c r="AP84" s="104"/>
      <c r="AQ84" s="104"/>
      <c r="AR84" s="104"/>
      <c r="AS84" s="104"/>
      <c r="AT84" s="104"/>
      <c r="AU84" s="104"/>
      <c r="AV84" s="104"/>
      <c r="AW84" s="104"/>
    </row>
    <row r="85" spans="1:49" s="21" customFormat="1">
      <c r="A85" s="17">
        <v>77</v>
      </c>
      <c r="B85" s="17"/>
      <c r="C85" s="15"/>
      <c r="D85" s="18"/>
      <c r="E85" s="17"/>
      <c r="F85" s="17"/>
      <c r="G85" s="17"/>
      <c r="H85" s="15"/>
      <c r="I85" s="15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9"/>
      <c r="AC85" s="20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6">
        <f t="shared" si="2"/>
        <v>0</v>
      </c>
      <c r="AO85" s="104"/>
      <c r="AP85" s="104"/>
      <c r="AQ85" s="104"/>
      <c r="AR85" s="104"/>
      <c r="AS85" s="104"/>
      <c r="AT85" s="104"/>
      <c r="AU85" s="104"/>
      <c r="AV85" s="104"/>
      <c r="AW85" s="104"/>
    </row>
    <row r="86" spans="1:49">
      <c r="A86" s="15">
        <v>78</v>
      </c>
      <c r="B86" s="17"/>
      <c r="C86" s="15"/>
      <c r="D86" s="18"/>
      <c r="E86" s="17"/>
      <c r="F86" s="17"/>
      <c r="G86" s="17"/>
      <c r="H86" s="15"/>
      <c r="I86" s="15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9"/>
      <c r="AC86" s="20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6">
        <f t="shared" si="2"/>
        <v>0</v>
      </c>
    </row>
    <row r="87" spans="1:49">
      <c r="A87" s="17">
        <v>79</v>
      </c>
      <c r="B87" s="17"/>
      <c r="C87" s="15"/>
      <c r="D87" s="18"/>
      <c r="E87" s="17"/>
      <c r="F87" s="17"/>
      <c r="G87" s="17"/>
      <c r="H87" s="15"/>
      <c r="I87" s="15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9"/>
      <c r="AC87" s="20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6">
        <f t="shared" si="2"/>
        <v>0</v>
      </c>
    </row>
    <row r="88" spans="1:49">
      <c r="A88" s="17">
        <v>80</v>
      </c>
      <c r="B88" s="17"/>
      <c r="C88" s="15"/>
      <c r="D88" s="18"/>
      <c r="E88" s="17"/>
      <c r="F88" s="17"/>
      <c r="G88" s="17"/>
      <c r="H88" s="15"/>
      <c r="I88" s="15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9"/>
      <c r="AC88" s="20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6">
        <f t="shared" si="2"/>
        <v>0</v>
      </c>
    </row>
    <row r="89" spans="1:49">
      <c r="A89" s="17">
        <v>81</v>
      </c>
      <c r="B89" s="17"/>
      <c r="C89" s="15"/>
      <c r="D89" s="18"/>
      <c r="E89" s="17"/>
      <c r="F89" s="17"/>
      <c r="G89" s="17"/>
      <c r="H89" s="15"/>
      <c r="I89" s="15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9"/>
      <c r="AC89" s="20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6">
        <f t="shared" si="2"/>
        <v>0</v>
      </c>
    </row>
    <row r="90" spans="1:49">
      <c r="A90" s="15">
        <v>82</v>
      </c>
      <c r="B90" s="17"/>
      <c r="C90" s="15"/>
      <c r="D90" s="18"/>
      <c r="E90" s="17"/>
      <c r="F90" s="17"/>
      <c r="G90" s="17"/>
      <c r="H90" s="15"/>
      <c r="I90" s="15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9"/>
      <c r="AC90" s="20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6">
        <f t="shared" si="2"/>
        <v>0</v>
      </c>
    </row>
    <row r="91" spans="1:49">
      <c r="A91" s="17">
        <v>83</v>
      </c>
      <c r="B91" s="17"/>
      <c r="C91" s="15"/>
      <c r="D91" s="18"/>
      <c r="E91" s="17"/>
      <c r="F91" s="17"/>
      <c r="G91" s="17"/>
      <c r="H91" s="15"/>
      <c r="I91" s="15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9"/>
      <c r="AC91" s="20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6">
        <f t="shared" si="2"/>
        <v>0</v>
      </c>
    </row>
    <row r="92" spans="1:49">
      <c r="A92" s="17">
        <v>84</v>
      </c>
      <c r="B92" s="17"/>
      <c r="C92" s="15"/>
      <c r="D92" s="18"/>
      <c r="E92" s="17"/>
      <c r="F92" s="17"/>
      <c r="G92" s="17"/>
      <c r="H92" s="15"/>
      <c r="I92" s="15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9"/>
      <c r="AC92" s="20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6">
        <f t="shared" si="2"/>
        <v>0</v>
      </c>
    </row>
    <row r="93" spans="1:49">
      <c r="A93" s="17">
        <v>85</v>
      </c>
      <c r="B93" s="17"/>
      <c r="C93" s="15"/>
      <c r="D93" s="18"/>
      <c r="E93" s="17"/>
      <c r="F93" s="17"/>
      <c r="G93" s="17"/>
      <c r="H93" s="15"/>
      <c r="I93" s="15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9"/>
      <c r="AC93" s="20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6">
        <f t="shared" si="2"/>
        <v>0</v>
      </c>
    </row>
    <row r="94" spans="1:49">
      <c r="A94" s="17">
        <v>86</v>
      </c>
      <c r="B94" s="17"/>
      <c r="C94" s="15"/>
      <c r="D94" s="18"/>
      <c r="E94" s="17"/>
      <c r="F94" s="17"/>
      <c r="G94" s="17"/>
      <c r="H94" s="15"/>
      <c r="I94" s="15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9"/>
      <c r="AC94" s="20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6">
        <f t="shared" si="2"/>
        <v>0</v>
      </c>
    </row>
    <row r="95" spans="1:49">
      <c r="A95" s="15">
        <v>87</v>
      </c>
      <c r="B95" s="17"/>
      <c r="C95" s="15"/>
      <c r="D95" s="18"/>
      <c r="E95" s="17"/>
      <c r="F95" s="17"/>
      <c r="G95" s="17"/>
      <c r="H95" s="15"/>
      <c r="I95" s="15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9"/>
      <c r="AC95" s="20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6">
        <f t="shared" si="2"/>
        <v>0</v>
      </c>
    </row>
    <row r="96" spans="1:49">
      <c r="A96" s="17">
        <v>88</v>
      </c>
      <c r="B96" s="17"/>
      <c r="C96" s="15"/>
      <c r="D96" s="18"/>
      <c r="E96" s="17"/>
      <c r="F96" s="17"/>
      <c r="G96" s="17"/>
      <c r="H96" s="15"/>
      <c r="I96" s="15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9"/>
      <c r="AC96" s="20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6">
        <f t="shared" si="2"/>
        <v>0</v>
      </c>
    </row>
    <row r="97" spans="1:40">
      <c r="A97" s="17">
        <v>89</v>
      </c>
      <c r="B97" s="17"/>
      <c r="C97" s="15"/>
      <c r="D97" s="18"/>
      <c r="E97" s="17"/>
      <c r="F97" s="17"/>
      <c r="G97" s="17"/>
      <c r="H97" s="15"/>
      <c r="I97" s="15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9"/>
      <c r="AC97" s="20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6">
        <f t="shared" si="2"/>
        <v>0</v>
      </c>
    </row>
    <row r="98" spans="1:40">
      <c r="A98" s="17">
        <v>90</v>
      </c>
      <c r="B98" s="17"/>
      <c r="C98" s="15"/>
      <c r="D98" s="18"/>
      <c r="E98" s="17"/>
      <c r="F98" s="17"/>
      <c r="G98" s="17"/>
      <c r="H98" s="15"/>
      <c r="I98" s="15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9"/>
      <c r="AC98" s="20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6">
        <f t="shared" si="2"/>
        <v>0</v>
      </c>
    </row>
    <row r="99" spans="1:40">
      <c r="A99" s="15">
        <v>91</v>
      </c>
      <c r="B99" s="17"/>
      <c r="C99" s="15"/>
      <c r="D99" s="18"/>
      <c r="E99" s="17"/>
      <c r="F99" s="17"/>
      <c r="G99" s="17"/>
      <c r="H99" s="15"/>
      <c r="I99" s="15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9"/>
      <c r="AC99" s="20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6">
        <f t="shared" si="2"/>
        <v>0</v>
      </c>
    </row>
    <row r="100" spans="1:40">
      <c r="A100" s="17">
        <v>92</v>
      </c>
      <c r="B100" s="17"/>
      <c r="C100" s="15"/>
      <c r="D100" s="18"/>
      <c r="E100" s="17"/>
      <c r="F100" s="17"/>
      <c r="G100" s="17"/>
      <c r="H100" s="15"/>
      <c r="I100" s="15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9"/>
      <c r="AC100" s="20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6">
        <f t="shared" si="2"/>
        <v>0</v>
      </c>
    </row>
    <row r="101" spans="1:40">
      <c r="A101" s="17">
        <v>93</v>
      </c>
      <c r="B101" s="17"/>
      <c r="C101" s="15"/>
      <c r="D101" s="18"/>
      <c r="E101" s="17"/>
      <c r="F101" s="17"/>
      <c r="G101" s="17"/>
      <c r="H101" s="15"/>
      <c r="I101" s="15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9"/>
      <c r="AC101" s="20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6">
        <f t="shared" si="2"/>
        <v>0</v>
      </c>
    </row>
    <row r="102" spans="1:40">
      <c r="A102" s="17">
        <v>94</v>
      </c>
      <c r="B102" s="17"/>
      <c r="C102" s="15"/>
      <c r="D102" s="18"/>
      <c r="E102" s="17"/>
      <c r="F102" s="17"/>
      <c r="G102" s="17"/>
      <c r="H102" s="15"/>
      <c r="I102" s="15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9"/>
      <c r="AC102" s="20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6">
        <f t="shared" si="2"/>
        <v>0</v>
      </c>
    </row>
    <row r="103" spans="1:40">
      <c r="A103" s="17">
        <v>95</v>
      </c>
      <c r="B103" s="17"/>
      <c r="C103" s="15"/>
      <c r="D103" s="18"/>
      <c r="E103" s="17"/>
      <c r="F103" s="17"/>
      <c r="G103" s="17"/>
      <c r="H103" s="15"/>
      <c r="I103" s="15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9"/>
      <c r="AC103" s="20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6">
        <f t="shared" si="2"/>
        <v>0</v>
      </c>
    </row>
    <row r="104" spans="1:40">
      <c r="A104" s="15">
        <v>96</v>
      </c>
      <c r="B104" s="17"/>
      <c r="C104" s="15"/>
      <c r="D104" s="18"/>
      <c r="E104" s="17"/>
      <c r="F104" s="17"/>
      <c r="G104" s="17"/>
      <c r="H104" s="15"/>
      <c r="I104" s="15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9"/>
      <c r="AC104" s="20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6">
        <f t="shared" si="2"/>
        <v>0</v>
      </c>
    </row>
    <row r="105" spans="1:40">
      <c r="A105" s="17">
        <v>97</v>
      </c>
      <c r="B105" s="17"/>
      <c r="C105" s="15"/>
      <c r="D105" s="18"/>
      <c r="E105" s="17"/>
      <c r="F105" s="17"/>
      <c r="G105" s="17"/>
      <c r="H105" s="15"/>
      <c r="I105" s="15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9"/>
      <c r="AC105" s="20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6">
        <f t="shared" ref="AN105:AN168" si="3">SUM(I105:AM105)</f>
        <v>0</v>
      </c>
    </row>
    <row r="106" spans="1:40">
      <c r="A106" s="17">
        <v>98</v>
      </c>
      <c r="B106" s="17"/>
      <c r="C106" s="15"/>
      <c r="D106" s="18"/>
      <c r="E106" s="17"/>
      <c r="F106" s="17"/>
      <c r="G106" s="17"/>
      <c r="H106" s="15"/>
      <c r="I106" s="15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9"/>
      <c r="AC106" s="20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6">
        <f t="shared" si="3"/>
        <v>0</v>
      </c>
    </row>
    <row r="107" spans="1:40">
      <c r="A107" s="17">
        <v>99</v>
      </c>
      <c r="B107" s="17"/>
      <c r="C107" s="15"/>
      <c r="D107" s="18"/>
      <c r="E107" s="17"/>
      <c r="F107" s="17"/>
      <c r="G107" s="17"/>
      <c r="H107" s="15"/>
      <c r="I107" s="15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9"/>
      <c r="AC107" s="20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6">
        <f t="shared" si="3"/>
        <v>0</v>
      </c>
    </row>
    <row r="108" spans="1:40">
      <c r="A108" s="15">
        <v>100</v>
      </c>
      <c r="B108" s="17"/>
      <c r="C108" s="15"/>
      <c r="D108" s="18"/>
      <c r="E108" s="17"/>
      <c r="F108" s="17"/>
      <c r="G108" s="17"/>
      <c r="H108" s="15"/>
      <c r="I108" s="15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9"/>
      <c r="AC108" s="20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6">
        <f t="shared" si="3"/>
        <v>0</v>
      </c>
    </row>
    <row r="109" spans="1:40">
      <c r="A109" s="17">
        <v>101</v>
      </c>
      <c r="B109" s="17"/>
      <c r="C109" s="15"/>
      <c r="D109" s="18"/>
      <c r="E109" s="17"/>
      <c r="F109" s="17"/>
      <c r="G109" s="17"/>
      <c r="H109" s="15"/>
      <c r="I109" s="15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9"/>
      <c r="AC109" s="20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6">
        <f t="shared" si="3"/>
        <v>0</v>
      </c>
    </row>
    <row r="110" spans="1:40">
      <c r="A110" s="17">
        <v>102</v>
      </c>
      <c r="B110" s="17"/>
      <c r="C110" s="15"/>
      <c r="D110" s="18"/>
      <c r="E110" s="17"/>
      <c r="F110" s="17"/>
      <c r="G110" s="17"/>
      <c r="H110" s="15"/>
      <c r="I110" s="15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9"/>
      <c r="AC110" s="20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6">
        <f t="shared" si="3"/>
        <v>0</v>
      </c>
    </row>
    <row r="111" spans="1:40">
      <c r="A111" s="17">
        <v>103</v>
      </c>
      <c r="B111" s="17"/>
      <c r="C111" s="15"/>
      <c r="D111" s="18"/>
      <c r="E111" s="17"/>
      <c r="F111" s="17"/>
      <c r="G111" s="17"/>
      <c r="H111" s="15"/>
      <c r="I111" s="15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9"/>
      <c r="AC111" s="20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6">
        <f t="shared" si="3"/>
        <v>0</v>
      </c>
    </row>
    <row r="112" spans="1:40">
      <c r="A112" s="17">
        <v>104</v>
      </c>
      <c r="B112" s="17"/>
      <c r="C112" s="15"/>
      <c r="D112" s="18"/>
      <c r="E112" s="17"/>
      <c r="F112" s="17"/>
      <c r="G112" s="17"/>
      <c r="H112" s="15"/>
      <c r="I112" s="15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9"/>
      <c r="AC112" s="20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6">
        <f t="shared" si="3"/>
        <v>0</v>
      </c>
    </row>
    <row r="113" spans="1:40">
      <c r="A113" s="15">
        <v>105</v>
      </c>
      <c r="B113" s="17"/>
      <c r="C113" s="15"/>
      <c r="D113" s="18"/>
      <c r="E113" s="17"/>
      <c r="F113" s="17"/>
      <c r="G113" s="17"/>
      <c r="H113" s="15"/>
      <c r="I113" s="15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9"/>
      <c r="AC113" s="20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6">
        <f t="shared" si="3"/>
        <v>0</v>
      </c>
    </row>
    <row r="114" spans="1:40">
      <c r="A114" s="17">
        <v>106</v>
      </c>
      <c r="B114" s="17"/>
      <c r="C114" s="15"/>
      <c r="D114" s="18"/>
      <c r="E114" s="17"/>
      <c r="F114" s="17"/>
      <c r="G114" s="17"/>
      <c r="H114" s="15"/>
      <c r="I114" s="15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9"/>
      <c r="AC114" s="20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6">
        <f t="shared" si="3"/>
        <v>0</v>
      </c>
    </row>
    <row r="115" spans="1:40">
      <c r="A115" s="17">
        <v>107</v>
      </c>
      <c r="B115" s="17"/>
      <c r="C115" s="15"/>
      <c r="D115" s="18"/>
      <c r="E115" s="17"/>
      <c r="F115" s="17"/>
      <c r="G115" s="17"/>
      <c r="H115" s="15"/>
      <c r="I115" s="15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9"/>
      <c r="AC115" s="20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6">
        <f t="shared" si="3"/>
        <v>0</v>
      </c>
    </row>
    <row r="116" spans="1:40">
      <c r="A116" s="17">
        <v>108</v>
      </c>
      <c r="B116" s="17"/>
      <c r="C116" s="15"/>
      <c r="D116" s="18"/>
      <c r="E116" s="17"/>
      <c r="F116" s="17"/>
      <c r="G116" s="17"/>
      <c r="H116" s="15"/>
      <c r="I116" s="15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9"/>
      <c r="AC116" s="20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6">
        <f t="shared" si="3"/>
        <v>0</v>
      </c>
    </row>
    <row r="117" spans="1:40">
      <c r="A117" s="15">
        <v>109</v>
      </c>
      <c r="B117" s="17"/>
      <c r="C117" s="15"/>
      <c r="D117" s="18"/>
      <c r="E117" s="17"/>
      <c r="F117" s="17"/>
      <c r="G117" s="17"/>
      <c r="H117" s="15"/>
      <c r="I117" s="15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9"/>
      <c r="AC117" s="20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6">
        <f t="shared" si="3"/>
        <v>0</v>
      </c>
    </row>
    <row r="118" spans="1:40">
      <c r="A118" s="17">
        <v>110</v>
      </c>
      <c r="B118" s="17"/>
      <c r="C118" s="15"/>
      <c r="D118" s="18"/>
      <c r="E118" s="17"/>
      <c r="F118" s="17"/>
      <c r="G118" s="17"/>
      <c r="H118" s="15"/>
      <c r="I118" s="15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9"/>
      <c r="AC118" s="20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6">
        <f t="shared" si="3"/>
        <v>0</v>
      </c>
    </row>
    <row r="119" spans="1:40">
      <c r="A119" s="17">
        <v>111</v>
      </c>
      <c r="B119" s="17"/>
      <c r="C119" s="15"/>
      <c r="D119" s="18"/>
      <c r="E119" s="17"/>
      <c r="F119" s="17"/>
      <c r="G119" s="17"/>
      <c r="H119" s="15"/>
      <c r="I119" s="15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9"/>
      <c r="AC119" s="20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6">
        <f t="shared" si="3"/>
        <v>0</v>
      </c>
    </row>
    <row r="120" spans="1:40">
      <c r="A120" s="17">
        <v>112</v>
      </c>
      <c r="B120" s="17"/>
      <c r="C120" s="15"/>
      <c r="D120" s="18"/>
      <c r="E120" s="17"/>
      <c r="F120" s="17"/>
      <c r="G120" s="17"/>
      <c r="H120" s="15"/>
      <c r="I120" s="15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9"/>
      <c r="AC120" s="20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6">
        <f t="shared" si="3"/>
        <v>0</v>
      </c>
    </row>
    <row r="121" spans="1:40">
      <c r="A121" s="17">
        <v>113</v>
      </c>
      <c r="B121" s="17"/>
      <c r="C121" s="15"/>
      <c r="D121" s="18"/>
      <c r="E121" s="17"/>
      <c r="F121" s="17"/>
      <c r="G121" s="17"/>
      <c r="H121" s="15"/>
      <c r="I121" s="15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9"/>
      <c r="AC121" s="20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6">
        <f t="shared" si="3"/>
        <v>0</v>
      </c>
    </row>
    <row r="122" spans="1:40">
      <c r="A122" s="15">
        <v>114</v>
      </c>
      <c r="B122" s="17"/>
      <c r="C122" s="15"/>
      <c r="D122" s="18"/>
      <c r="E122" s="17"/>
      <c r="F122" s="17"/>
      <c r="G122" s="17"/>
      <c r="H122" s="15"/>
      <c r="I122" s="15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9"/>
      <c r="AC122" s="20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6">
        <f t="shared" si="3"/>
        <v>0</v>
      </c>
    </row>
    <row r="123" spans="1:40">
      <c r="A123" s="17">
        <v>115</v>
      </c>
      <c r="B123" s="17"/>
      <c r="C123" s="15"/>
      <c r="D123" s="18"/>
      <c r="E123" s="17"/>
      <c r="F123" s="17"/>
      <c r="G123" s="17"/>
      <c r="H123" s="15"/>
      <c r="I123" s="15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9"/>
      <c r="AC123" s="20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6">
        <f t="shared" si="3"/>
        <v>0</v>
      </c>
    </row>
    <row r="124" spans="1:40">
      <c r="A124" s="17">
        <v>116</v>
      </c>
      <c r="B124" s="17"/>
      <c r="C124" s="15"/>
      <c r="D124" s="18"/>
      <c r="E124" s="17"/>
      <c r="F124" s="17"/>
      <c r="G124" s="17"/>
      <c r="H124" s="15"/>
      <c r="I124" s="15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9"/>
      <c r="AC124" s="20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6">
        <f t="shared" si="3"/>
        <v>0</v>
      </c>
    </row>
    <row r="125" spans="1:40">
      <c r="A125" s="17">
        <v>117</v>
      </c>
      <c r="B125" s="17"/>
      <c r="C125" s="15"/>
      <c r="D125" s="18"/>
      <c r="E125" s="17"/>
      <c r="F125" s="17"/>
      <c r="G125" s="17"/>
      <c r="H125" s="15"/>
      <c r="I125" s="15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9"/>
      <c r="AC125" s="20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6">
        <f t="shared" si="3"/>
        <v>0</v>
      </c>
    </row>
    <row r="126" spans="1:40">
      <c r="A126" s="15">
        <v>118</v>
      </c>
      <c r="B126" s="17"/>
      <c r="C126" s="15"/>
      <c r="D126" s="18"/>
      <c r="E126" s="17"/>
      <c r="F126" s="17"/>
      <c r="G126" s="17"/>
      <c r="H126" s="15"/>
      <c r="I126" s="15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9"/>
      <c r="AC126" s="20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6">
        <f t="shared" si="3"/>
        <v>0</v>
      </c>
    </row>
    <row r="127" spans="1:40">
      <c r="A127" s="17">
        <v>119</v>
      </c>
      <c r="B127" s="17"/>
      <c r="C127" s="15"/>
      <c r="D127" s="18"/>
      <c r="E127" s="17"/>
      <c r="F127" s="17"/>
      <c r="G127" s="17"/>
      <c r="H127" s="15"/>
      <c r="I127" s="15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9"/>
      <c r="AC127" s="20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6">
        <f t="shared" si="3"/>
        <v>0</v>
      </c>
    </row>
    <row r="128" spans="1:40">
      <c r="A128" s="17">
        <v>120</v>
      </c>
      <c r="B128" s="17"/>
      <c r="C128" s="15"/>
      <c r="D128" s="18"/>
      <c r="E128" s="17"/>
      <c r="F128" s="17"/>
      <c r="G128" s="17"/>
      <c r="H128" s="15"/>
      <c r="I128" s="15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9"/>
      <c r="AC128" s="20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6">
        <f t="shared" si="3"/>
        <v>0</v>
      </c>
    </row>
    <row r="129" spans="1:40">
      <c r="A129" s="17">
        <v>121</v>
      </c>
      <c r="B129" s="17"/>
      <c r="C129" s="15"/>
      <c r="D129" s="18"/>
      <c r="E129" s="17"/>
      <c r="F129" s="17"/>
      <c r="G129" s="17"/>
      <c r="H129" s="15"/>
      <c r="I129" s="15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9"/>
      <c r="AC129" s="20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6">
        <f t="shared" si="3"/>
        <v>0</v>
      </c>
    </row>
    <row r="130" spans="1:40">
      <c r="A130" s="17">
        <v>122</v>
      </c>
      <c r="B130" s="17"/>
      <c r="C130" s="15"/>
      <c r="D130" s="18"/>
      <c r="E130" s="17"/>
      <c r="F130" s="17"/>
      <c r="G130" s="17"/>
      <c r="H130" s="15"/>
      <c r="I130" s="15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9"/>
      <c r="AC130" s="20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6">
        <f t="shared" si="3"/>
        <v>0</v>
      </c>
    </row>
    <row r="131" spans="1:40">
      <c r="A131" s="15">
        <v>123</v>
      </c>
      <c r="B131" s="17"/>
      <c r="C131" s="15"/>
      <c r="D131" s="18"/>
      <c r="E131" s="17"/>
      <c r="F131" s="17"/>
      <c r="G131" s="17"/>
      <c r="H131" s="15"/>
      <c r="I131" s="15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9"/>
      <c r="AC131" s="20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6">
        <f t="shared" si="3"/>
        <v>0</v>
      </c>
    </row>
    <row r="132" spans="1:40">
      <c r="A132" s="17">
        <v>124</v>
      </c>
      <c r="B132" s="17"/>
      <c r="C132" s="15"/>
      <c r="D132" s="18"/>
      <c r="E132" s="17"/>
      <c r="F132" s="17"/>
      <c r="G132" s="17"/>
      <c r="H132" s="15"/>
      <c r="I132" s="15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9"/>
      <c r="AC132" s="20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6">
        <f t="shared" si="3"/>
        <v>0</v>
      </c>
    </row>
    <row r="133" spans="1:40">
      <c r="A133" s="17">
        <v>125</v>
      </c>
      <c r="B133" s="17"/>
      <c r="C133" s="15"/>
      <c r="D133" s="18"/>
      <c r="E133" s="17"/>
      <c r="F133" s="17"/>
      <c r="G133" s="17"/>
      <c r="H133" s="15"/>
      <c r="I133" s="15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9"/>
      <c r="AC133" s="20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6">
        <f t="shared" si="3"/>
        <v>0</v>
      </c>
    </row>
    <row r="134" spans="1:40">
      <c r="A134" s="17">
        <v>126</v>
      </c>
      <c r="B134" s="17"/>
      <c r="C134" s="15"/>
      <c r="D134" s="18"/>
      <c r="E134" s="17"/>
      <c r="F134" s="17"/>
      <c r="G134" s="17"/>
      <c r="H134" s="15"/>
      <c r="I134" s="15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9"/>
      <c r="AC134" s="20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6">
        <f t="shared" si="3"/>
        <v>0</v>
      </c>
    </row>
    <row r="135" spans="1:40">
      <c r="A135" s="15">
        <v>127</v>
      </c>
      <c r="B135" s="17"/>
      <c r="C135" s="15"/>
      <c r="D135" s="18"/>
      <c r="E135" s="17"/>
      <c r="F135" s="17"/>
      <c r="G135" s="17"/>
      <c r="H135" s="15"/>
      <c r="I135" s="15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9"/>
      <c r="AC135" s="20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6">
        <f t="shared" si="3"/>
        <v>0</v>
      </c>
    </row>
    <row r="136" spans="1:40">
      <c r="A136" s="17">
        <v>128</v>
      </c>
      <c r="B136" s="17"/>
      <c r="C136" s="15"/>
      <c r="D136" s="18"/>
      <c r="E136" s="17"/>
      <c r="F136" s="17"/>
      <c r="G136" s="17"/>
      <c r="H136" s="15"/>
      <c r="I136" s="15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9"/>
      <c r="AC136" s="20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6">
        <f t="shared" si="3"/>
        <v>0</v>
      </c>
    </row>
    <row r="137" spans="1:40">
      <c r="A137" s="17">
        <v>129</v>
      </c>
      <c r="B137" s="17"/>
      <c r="C137" s="15"/>
      <c r="D137" s="18"/>
      <c r="E137" s="17"/>
      <c r="F137" s="17"/>
      <c r="G137" s="17"/>
      <c r="H137" s="15"/>
      <c r="I137" s="15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9"/>
      <c r="AC137" s="20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6">
        <f t="shared" si="3"/>
        <v>0</v>
      </c>
    </row>
    <row r="138" spans="1:40">
      <c r="A138" s="17">
        <v>130</v>
      </c>
      <c r="B138" s="17"/>
      <c r="C138" s="15"/>
      <c r="D138" s="18"/>
      <c r="E138" s="17"/>
      <c r="F138" s="17"/>
      <c r="G138" s="17"/>
      <c r="H138" s="15"/>
      <c r="I138" s="15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9"/>
      <c r="AC138" s="20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6">
        <f t="shared" si="3"/>
        <v>0</v>
      </c>
    </row>
    <row r="139" spans="1:40">
      <c r="A139" s="17">
        <v>131</v>
      </c>
      <c r="B139" s="17"/>
      <c r="C139" s="15"/>
      <c r="D139" s="18"/>
      <c r="E139" s="17"/>
      <c r="F139" s="17"/>
      <c r="G139" s="17"/>
      <c r="H139" s="15"/>
      <c r="I139" s="15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9"/>
      <c r="AC139" s="20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6">
        <f t="shared" si="3"/>
        <v>0</v>
      </c>
    </row>
    <row r="140" spans="1:40">
      <c r="A140" s="15">
        <v>132</v>
      </c>
      <c r="B140" s="17"/>
      <c r="C140" s="15"/>
      <c r="D140" s="18"/>
      <c r="E140" s="17"/>
      <c r="F140" s="17"/>
      <c r="G140" s="17"/>
      <c r="H140" s="15"/>
      <c r="I140" s="15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9"/>
      <c r="AC140" s="20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6">
        <f t="shared" si="3"/>
        <v>0</v>
      </c>
    </row>
    <row r="141" spans="1:40">
      <c r="A141" s="17">
        <v>133</v>
      </c>
      <c r="B141" s="17"/>
      <c r="C141" s="15"/>
      <c r="D141" s="18"/>
      <c r="E141" s="17"/>
      <c r="F141" s="17"/>
      <c r="G141" s="17"/>
      <c r="H141" s="15"/>
      <c r="I141" s="15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9"/>
      <c r="AC141" s="20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6">
        <f t="shared" si="3"/>
        <v>0</v>
      </c>
    </row>
    <row r="142" spans="1:40">
      <c r="A142" s="17">
        <v>134</v>
      </c>
      <c r="B142" s="17"/>
      <c r="C142" s="15"/>
      <c r="D142" s="18"/>
      <c r="E142" s="17"/>
      <c r="F142" s="17"/>
      <c r="G142" s="17"/>
      <c r="H142" s="15"/>
      <c r="I142" s="15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9"/>
      <c r="AC142" s="20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6">
        <f t="shared" si="3"/>
        <v>0</v>
      </c>
    </row>
    <row r="143" spans="1:40">
      <c r="A143" s="17">
        <v>135</v>
      </c>
      <c r="B143" s="17"/>
      <c r="C143" s="15"/>
      <c r="D143" s="18"/>
      <c r="E143" s="17"/>
      <c r="F143" s="17"/>
      <c r="G143" s="17"/>
      <c r="H143" s="15"/>
      <c r="I143" s="15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9"/>
      <c r="AC143" s="20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6">
        <f t="shared" si="3"/>
        <v>0</v>
      </c>
    </row>
    <row r="144" spans="1:40">
      <c r="A144" s="15">
        <v>136</v>
      </c>
      <c r="B144" s="17"/>
      <c r="C144" s="15"/>
      <c r="D144" s="18"/>
      <c r="E144" s="17"/>
      <c r="F144" s="17"/>
      <c r="G144" s="17"/>
      <c r="H144" s="15"/>
      <c r="I144" s="15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9"/>
      <c r="AC144" s="20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6">
        <f t="shared" si="3"/>
        <v>0</v>
      </c>
    </row>
    <row r="145" spans="1:40">
      <c r="A145" s="17">
        <v>137</v>
      </c>
      <c r="B145" s="17"/>
      <c r="C145" s="15"/>
      <c r="D145" s="18"/>
      <c r="E145" s="17"/>
      <c r="F145" s="17"/>
      <c r="G145" s="17"/>
      <c r="H145" s="15"/>
      <c r="I145" s="15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9"/>
      <c r="AC145" s="20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6">
        <f t="shared" si="3"/>
        <v>0</v>
      </c>
    </row>
    <row r="146" spans="1:40">
      <c r="A146" s="17">
        <v>138</v>
      </c>
      <c r="B146" s="17"/>
      <c r="C146" s="15"/>
      <c r="D146" s="18"/>
      <c r="E146" s="17"/>
      <c r="F146" s="17"/>
      <c r="G146" s="17"/>
      <c r="H146" s="15"/>
      <c r="I146" s="15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9"/>
      <c r="AC146" s="20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6">
        <f t="shared" si="3"/>
        <v>0</v>
      </c>
    </row>
    <row r="147" spans="1:40">
      <c r="A147" s="17">
        <v>139</v>
      </c>
      <c r="B147" s="17"/>
      <c r="C147" s="15"/>
      <c r="D147" s="18"/>
      <c r="E147" s="17"/>
      <c r="F147" s="17"/>
      <c r="G147" s="17"/>
      <c r="H147" s="15"/>
      <c r="I147" s="15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9"/>
      <c r="AC147" s="20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6">
        <f t="shared" si="3"/>
        <v>0</v>
      </c>
    </row>
    <row r="148" spans="1:40">
      <c r="A148" s="17">
        <v>140</v>
      </c>
      <c r="B148" s="17"/>
      <c r="C148" s="15"/>
      <c r="D148" s="18"/>
      <c r="E148" s="17"/>
      <c r="F148" s="17"/>
      <c r="G148" s="17"/>
      <c r="H148" s="15"/>
      <c r="I148" s="15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9"/>
      <c r="AC148" s="20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6">
        <f t="shared" si="3"/>
        <v>0</v>
      </c>
    </row>
    <row r="149" spans="1:40">
      <c r="A149" s="15">
        <v>141</v>
      </c>
      <c r="B149" s="17"/>
      <c r="C149" s="15"/>
      <c r="D149" s="18"/>
      <c r="E149" s="17"/>
      <c r="F149" s="17"/>
      <c r="G149" s="17"/>
      <c r="H149" s="15"/>
      <c r="I149" s="15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9"/>
      <c r="AC149" s="20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6">
        <f t="shared" si="3"/>
        <v>0</v>
      </c>
    </row>
    <row r="150" spans="1:40">
      <c r="A150" s="17">
        <v>142</v>
      </c>
      <c r="B150" s="17"/>
      <c r="C150" s="15"/>
      <c r="D150" s="18"/>
      <c r="E150" s="17"/>
      <c r="F150" s="17"/>
      <c r="G150" s="17"/>
      <c r="H150" s="15"/>
      <c r="I150" s="15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9"/>
      <c r="AC150" s="20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6">
        <f t="shared" si="3"/>
        <v>0</v>
      </c>
    </row>
    <row r="151" spans="1:40">
      <c r="A151" s="17">
        <v>143</v>
      </c>
      <c r="B151" s="17"/>
      <c r="C151" s="15"/>
      <c r="D151" s="18"/>
      <c r="E151" s="17"/>
      <c r="F151" s="17"/>
      <c r="G151" s="17"/>
      <c r="H151" s="15"/>
      <c r="I151" s="15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9"/>
      <c r="AC151" s="20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6">
        <f t="shared" si="3"/>
        <v>0</v>
      </c>
    </row>
    <row r="152" spans="1:40">
      <c r="A152" s="17">
        <v>144</v>
      </c>
      <c r="B152" s="17"/>
      <c r="C152" s="15"/>
      <c r="D152" s="18"/>
      <c r="E152" s="17"/>
      <c r="F152" s="17"/>
      <c r="G152" s="17"/>
      <c r="H152" s="15"/>
      <c r="I152" s="15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9"/>
      <c r="AC152" s="20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6">
        <f t="shared" si="3"/>
        <v>0</v>
      </c>
    </row>
    <row r="153" spans="1:40">
      <c r="A153" s="15">
        <v>145</v>
      </c>
      <c r="B153" s="17"/>
      <c r="C153" s="15"/>
      <c r="D153" s="18"/>
      <c r="E153" s="17"/>
      <c r="F153" s="17"/>
      <c r="G153" s="17"/>
      <c r="H153" s="15"/>
      <c r="I153" s="15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9"/>
      <c r="AC153" s="20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6">
        <f t="shared" si="3"/>
        <v>0</v>
      </c>
    </row>
    <row r="154" spans="1:40">
      <c r="A154" s="17">
        <v>146</v>
      </c>
      <c r="B154" s="17"/>
      <c r="C154" s="15"/>
      <c r="D154" s="18"/>
      <c r="E154" s="17"/>
      <c r="F154" s="17"/>
      <c r="G154" s="17"/>
      <c r="H154" s="15"/>
      <c r="I154" s="15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9"/>
      <c r="AC154" s="20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6">
        <f t="shared" si="3"/>
        <v>0</v>
      </c>
    </row>
    <row r="155" spans="1:40">
      <c r="A155" s="17">
        <v>147</v>
      </c>
      <c r="B155" s="17"/>
      <c r="C155" s="15"/>
      <c r="D155" s="18"/>
      <c r="E155" s="17"/>
      <c r="F155" s="17"/>
      <c r="G155" s="17"/>
      <c r="H155" s="15"/>
      <c r="I155" s="15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9"/>
      <c r="AC155" s="20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6">
        <f t="shared" si="3"/>
        <v>0</v>
      </c>
    </row>
    <row r="156" spans="1:40">
      <c r="A156" s="17">
        <v>148</v>
      </c>
      <c r="B156" s="17"/>
      <c r="C156" s="15"/>
      <c r="D156" s="18"/>
      <c r="E156" s="17"/>
      <c r="F156" s="17"/>
      <c r="G156" s="17"/>
      <c r="H156" s="15"/>
      <c r="I156" s="15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9"/>
      <c r="AC156" s="20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6">
        <f t="shared" si="3"/>
        <v>0</v>
      </c>
    </row>
    <row r="157" spans="1:40">
      <c r="A157" s="17">
        <v>149</v>
      </c>
      <c r="B157" s="17"/>
      <c r="C157" s="15"/>
      <c r="D157" s="18"/>
      <c r="E157" s="17"/>
      <c r="F157" s="17"/>
      <c r="G157" s="17"/>
      <c r="H157" s="15"/>
      <c r="I157" s="15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9"/>
      <c r="AC157" s="20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6">
        <f t="shared" si="3"/>
        <v>0</v>
      </c>
    </row>
    <row r="158" spans="1:40">
      <c r="A158" s="15">
        <v>150</v>
      </c>
      <c r="B158" s="17"/>
      <c r="C158" s="15"/>
      <c r="D158" s="18"/>
      <c r="E158" s="17"/>
      <c r="F158" s="17"/>
      <c r="G158" s="17"/>
      <c r="H158" s="15"/>
      <c r="I158" s="15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9"/>
      <c r="AC158" s="20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6">
        <f t="shared" si="3"/>
        <v>0</v>
      </c>
    </row>
    <row r="159" spans="1:40">
      <c r="A159" s="17">
        <v>151</v>
      </c>
      <c r="B159" s="17"/>
      <c r="C159" s="15"/>
      <c r="D159" s="18"/>
      <c r="E159" s="17"/>
      <c r="F159" s="17"/>
      <c r="G159" s="17"/>
      <c r="H159" s="15"/>
      <c r="I159" s="15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9"/>
      <c r="AC159" s="20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6">
        <f t="shared" si="3"/>
        <v>0</v>
      </c>
    </row>
    <row r="160" spans="1:40">
      <c r="A160" s="17">
        <v>152</v>
      </c>
      <c r="B160" s="17"/>
      <c r="C160" s="15"/>
      <c r="D160" s="18"/>
      <c r="E160" s="17"/>
      <c r="F160" s="17"/>
      <c r="G160" s="17"/>
      <c r="H160" s="15"/>
      <c r="I160" s="15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9"/>
      <c r="AC160" s="20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6">
        <f t="shared" si="3"/>
        <v>0</v>
      </c>
    </row>
    <row r="161" spans="1:40">
      <c r="A161" s="17">
        <v>153</v>
      </c>
      <c r="B161" s="17"/>
      <c r="C161" s="15"/>
      <c r="D161" s="18"/>
      <c r="E161" s="17"/>
      <c r="F161" s="17"/>
      <c r="G161" s="17"/>
      <c r="H161" s="15"/>
      <c r="I161" s="15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9"/>
      <c r="AC161" s="20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6">
        <f t="shared" si="3"/>
        <v>0</v>
      </c>
    </row>
    <row r="162" spans="1:40">
      <c r="A162" s="15">
        <v>154</v>
      </c>
      <c r="B162" s="17"/>
      <c r="C162" s="15"/>
      <c r="D162" s="18"/>
      <c r="E162" s="17"/>
      <c r="F162" s="17"/>
      <c r="G162" s="17"/>
      <c r="H162" s="15"/>
      <c r="I162" s="15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9"/>
      <c r="AC162" s="20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6">
        <f t="shared" si="3"/>
        <v>0</v>
      </c>
    </row>
    <row r="163" spans="1:40">
      <c r="A163" s="17">
        <v>155</v>
      </c>
      <c r="B163" s="17"/>
      <c r="C163" s="15"/>
      <c r="D163" s="18"/>
      <c r="E163" s="17"/>
      <c r="F163" s="17"/>
      <c r="G163" s="17"/>
      <c r="H163" s="15"/>
      <c r="I163" s="15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9"/>
      <c r="AC163" s="20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6">
        <f t="shared" si="3"/>
        <v>0</v>
      </c>
    </row>
    <row r="164" spans="1:40">
      <c r="A164" s="17">
        <v>156</v>
      </c>
      <c r="B164" s="17"/>
      <c r="C164" s="15"/>
      <c r="D164" s="18"/>
      <c r="E164" s="17"/>
      <c r="F164" s="17"/>
      <c r="G164" s="17"/>
      <c r="H164" s="15"/>
      <c r="I164" s="15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9"/>
      <c r="AC164" s="20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6">
        <f t="shared" si="3"/>
        <v>0</v>
      </c>
    </row>
    <row r="165" spans="1:40">
      <c r="A165" s="17">
        <v>157</v>
      </c>
      <c r="B165" s="17"/>
      <c r="C165" s="15"/>
      <c r="D165" s="18"/>
      <c r="E165" s="17"/>
      <c r="F165" s="17"/>
      <c r="G165" s="17"/>
      <c r="H165" s="15"/>
      <c r="I165" s="15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9"/>
      <c r="AC165" s="20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6">
        <f t="shared" si="3"/>
        <v>0</v>
      </c>
    </row>
    <row r="166" spans="1:40">
      <c r="A166" s="17">
        <v>158</v>
      </c>
      <c r="B166" s="17"/>
      <c r="C166" s="15"/>
      <c r="D166" s="18"/>
      <c r="E166" s="17"/>
      <c r="F166" s="17"/>
      <c r="G166" s="17"/>
      <c r="H166" s="15"/>
      <c r="I166" s="15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9"/>
      <c r="AC166" s="20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6">
        <f t="shared" si="3"/>
        <v>0</v>
      </c>
    </row>
    <row r="167" spans="1:40">
      <c r="A167" s="15">
        <v>159</v>
      </c>
      <c r="B167" s="17"/>
      <c r="C167" s="15"/>
      <c r="D167" s="18"/>
      <c r="E167" s="17"/>
      <c r="F167" s="17"/>
      <c r="G167" s="17"/>
      <c r="H167" s="15"/>
      <c r="I167" s="15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9"/>
      <c r="AC167" s="20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6">
        <f t="shared" si="3"/>
        <v>0</v>
      </c>
    </row>
    <row r="168" spans="1:40">
      <c r="A168" s="17">
        <v>160</v>
      </c>
      <c r="B168" s="17"/>
      <c r="C168" s="15"/>
      <c r="D168" s="18"/>
      <c r="E168" s="17"/>
      <c r="F168" s="17"/>
      <c r="G168" s="17"/>
      <c r="H168" s="15"/>
      <c r="I168" s="15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9"/>
      <c r="AC168" s="20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6">
        <f t="shared" si="3"/>
        <v>0</v>
      </c>
    </row>
    <row r="169" spans="1:40">
      <c r="A169" s="17">
        <v>161</v>
      </c>
      <c r="B169" s="17"/>
      <c r="C169" s="15"/>
      <c r="D169" s="18"/>
      <c r="E169" s="17"/>
      <c r="F169" s="17"/>
      <c r="G169" s="17"/>
      <c r="H169" s="15"/>
      <c r="I169" s="15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9"/>
      <c r="AC169" s="20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6">
        <f t="shared" ref="AN169:AN232" si="4">SUM(I169:AM169)</f>
        <v>0</v>
      </c>
    </row>
    <row r="170" spans="1:40">
      <c r="A170" s="17">
        <v>162</v>
      </c>
      <c r="B170" s="17"/>
      <c r="C170" s="15"/>
      <c r="D170" s="18"/>
      <c r="E170" s="17"/>
      <c r="F170" s="17"/>
      <c r="G170" s="17"/>
      <c r="H170" s="15"/>
      <c r="I170" s="15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9"/>
      <c r="AC170" s="20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6">
        <f t="shared" si="4"/>
        <v>0</v>
      </c>
    </row>
    <row r="171" spans="1:40">
      <c r="A171" s="15">
        <v>163</v>
      </c>
      <c r="B171" s="17"/>
      <c r="C171" s="15"/>
      <c r="D171" s="18"/>
      <c r="E171" s="17"/>
      <c r="F171" s="17"/>
      <c r="G171" s="17"/>
      <c r="H171" s="15"/>
      <c r="I171" s="15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9"/>
      <c r="AC171" s="20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6">
        <f t="shared" si="4"/>
        <v>0</v>
      </c>
    </row>
    <row r="172" spans="1:40">
      <c r="A172" s="17">
        <v>164</v>
      </c>
      <c r="B172" s="17"/>
      <c r="C172" s="15"/>
      <c r="D172" s="18"/>
      <c r="E172" s="17"/>
      <c r="F172" s="17"/>
      <c r="G172" s="17"/>
      <c r="H172" s="15"/>
      <c r="I172" s="15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9"/>
      <c r="AC172" s="20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6">
        <f t="shared" si="4"/>
        <v>0</v>
      </c>
    </row>
    <row r="173" spans="1:40">
      <c r="A173" s="17">
        <v>165</v>
      </c>
      <c r="B173" s="17"/>
      <c r="C173" s="15"/>
      <c r="D173" s="18"/>
      <c r="E173" s="17"/>
      <c r="F173" s="17"/>
      <c r="G173" s="17"/>
      <c r="H173" s="15"/>
      <c r="I173" s="15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9"/>
      <c r="AC173" s="20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6">
        <f t="shared" si="4"/>
        <v>0</v>
      </c>
    </row>
    <row r="174" spans="1:40">
      <c r="A174" s="17">
        <v>166</v>
      </c>
      <c r="B174" s="17"/>
      <c r="C174" s="15"/>
      <c r="D174" s="18"/>
      <c r="E174" s="17"/>
      <c r="F174" s="17"/>
      <c r="G174" s="17"/>
      <c r="H174" s="15"/>
      <c r="I174" s="15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9"/>
      <c r="AC174" s="20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6">
        <f t="shared" si="4"/>
        <v>0</v>
      </c>
    </row>
    <row r="175" spans="1:40">
      <c r="A175" s="17">
        <v>167</v>
      </c>
      <c r="B175" s="17"/>
      <c r="C175" s="15"/>
      <c r="D175" s="18"/>
      <c r="E175" s="17"/>
      <c r="F175" s="17"/>
      <c r="G175" s="17"/>
      <c r="H175" s="15"/>
      <c r="I175" s="15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9"/>
      <c r="AC175" s="20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6">
        <f t="shared" si="4"/>
        <v>0</v>
      </c>
    </row>
    <row r="176" spans="1:40">
      <c r="A176" s="15">
        <v>168</v>
      </c>
      <c r="B176" s="17"/>
      <c r="C176" s="15"/>
      <c r="D176" s="18"/>
      <c r="E176" s="17"/>
      <c r="F176" s="17"/>
      <c r="G176" s="17"/>
      <c r="H176" s="15"/>
      <c r="I176" s="15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9"/>
      <c r="AC176" s="20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6">
        <f t="shared" si="4"/>
        <v>0</v>
      </c>
    </row>
    <row r="177" spans="1:40">
      <c r="A177" s="17">
        <v>169</v>
      </c>
      <c r="B177" s="17"/>
      <c r="C177" s="15"/>
      <c r="D177" s="18"/>
      <c r="E177" s="17"/>
      <c r="F177" s="17"/>
      <c r="G177" s="17"/>
      <c r="H177" s="15"/>
      <c r="I177" s="15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9"/>
      <c r="AC177" s="20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6">
        <f t="shared" si="4"/>
        <v>0</v>
      </c>
    </row>
    <row r="178" spans="1:40">
      <c r="A178" s="17">
        <v>170</v>
      </c>
      <c r="B178" s="17"/>
      <c r="C178" s="15"/>
      <c r="D178" s="18"/>
      <c r="E178" s="17"/>
      <c r="F178" s="17"/>
      <c r="G178" s="17"/>
      <c r="H178" s="15"/>
      <c r="I178" s="15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9"/>
      <c r="AC178" s="20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6">
        <f t="shared" si="4"/>
        <v>0</v>
      </c>
    </row>
    <row r="179" spans="1:40">
      <c r="A179" s="17">
        <v>171</v>
      </c>
      <c r="B179" s="17"/>
      <c r="C179" s="15"/>
      <c r="D179" s="18"/>
      <c r="E179" s="17"/>
      <c r="F179" s="17"/>
      <c r="G179" s="17"/>
      <c r="H179" s="15"/>
      <c r="I179" s="15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9"/>
      <c r="AC179" s="20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6">
        <f t="shared" si="4"/>
        <v>0</v>
      </c>
    </row>
    <row r="180" spans="1:40">
      <c r="A180" s="15">
        <v>172</v>
      </c>
      <c r="B180" s="17"/>
      <c r="C180" s="15"/>
      <c r="D180" s="18"/>
      <c r="E180" s="17"/>
      <c r="F180" s="17"/>
      <c r="G180" s="17"/>
      <c r="H180" s="15"/>
      <c r="I180" s="15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9"/>
      <c r="AC180" s="20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6">
        <f t="shared" si="4"/>
        <v>0</v>
      </c>
    </row>
    <row r="181" spans="1:40">
      <c r="A181" s="17">
        <v>173</v>
      </c>
      <c r="B181" s="17"/>
      <c r="C181" s="15"/>
      <c r="D181" s="18"/>
      <c r="E181" s="17"/>
      <c r="F181" s="17"/>
      <c r="G181" s="17"/>
      <c r="H181" s="15"/>
      <c r="I181" s="15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9"/>
      <c r="AC181" s="20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6">
        <f t="shared" si="4"/>
        <v>0</v>
      </c>
    </row>
    <row r="182" spans="1:40">
      <c r="A182" s="17">
        <v>174</v>
      </c>
      <c r="B182" s="17"/>
      <c r="C182" s="15"/>
      <c r="D182" s="18"/>
      <c r="E182" s="17"/>
      <c r="F182" s="17"/>
      <c r="G182" s="17"/>
      <c r="H182" s="15"/>
      <c r="I182" s="15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9"/>
      <c r="AC182" s="20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6">
        <f t="shared" si="4"/>
        <v>0</v>
      </c>
    </row>
    <row r="183" spans="1:40">
      <c r="A183" s="17">
        <v>175</v>
      </c>
      <c r="B183" s="17"/>
      <c r="C183" s="15"/>
      <c r="D183" s="18"/>
      <c r="E183" s="17"/>
      <c r="F183" s="17"/>
      <c r="G183" s="17"/>
      <c r="H183" s="15"/>
      <c r="I183" s="15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9"/>
      <c r="AC183" s="20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6">
        <f t="shared" si="4"/>
        <v>0</v>
      </c>
    </row>
    <row r="184" spans="1:40">
      <c r="A184" s="17">
        <v>176</v>
      </c>
      <c r="B184" s="17"/>
      <c r="C184" s="15"/>
      <c r="D184" s="18"/>
      <c r="E184" s="17"/>
      <c r="F184" s="17"/>
      <c r="G184" s="17"/>
      <c r="H184" s="15"/>
      <c r="I184" s="15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9"/>
      <c r="AC184" s="20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6">
        <f t="shared" si="4"/>
        <v>0</v>
      </c>
    </row>
    <row r="185" spans="1:40">
      <c r="A185" s="15">
        <v>177</v>
      </c>
      <c r="B185" s="17"/>
      <c r="C185" s="15"/>
      <c r="D185" s="18"/>
      <c r="E185" s="17"/>
      <c r="F185" s="17"/>
      <c r="G185" s="17"/>
      <c r="H185" s="15"/>
      <c r="I185" s="15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9"/>
      <c r="AC185" s="20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6">
        <f t="shared" si="4"/>
        <v>0</v>
      </c>
    </row>
    <row r="186" spans="1:40">
      <c r="A186" s="17">
        <v>178</v>
      </c>
      <c r="B186" s="17"/>
      <c r="C186" s="15"/>
      <c r="D186" s="18"/>
      <c r="E186" s="17"/>
      <c r="F186" s="17"/>
      <c r="G186" s="17"/>
      <c r="H186" s="15"/>
      <c r="I186" s="15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9"/>
      <c r="AC186" s="20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6">
        <f t="shared" si="4"/>
        <v>0</v>
      </c>
    </row>
    <row r="187" spans="1:40">
      <c r="A187" s="17">
        <v>179</v>
      </c>
      <c r="B187" s="17"/>
      <c r="C187" s="15"/>
      <c r="D187" s="18"/>
      <c r="E187" s="17"/>
      <c r="F187" s="17"/>
      <c r="G187" s="17"/>
      <c r="H187" s="15"/>
      <c r="I187" s="15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9"/>
      <c r="AC187" s="20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6">
        <f t="shared" si="4"/>
        <v>0</v>
      </c>
    </row>
    <row r="188" spans="1:40">
      <c r="A188" s="17">
        <v>180</v>
      </c>
      <c r="B188" s="17"/>
      <c r="C188" s="15"/>
      <c r="D188" s="18"/>
      <c r="E188" s="17"/>
      <c r="F188" s="17"/>
      <c r="G188" s="17"/>
      <c r="H188" s="15"/>
      <c r="I188" s="15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9"/>
      <c r="AC188" s="20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6">
        <f t="shared" si="4"/>
        <v>0</v>
      </c>
    </row>
    <row r="189" spans="1:40">
      <c r="A189" s="15">
        <v>181</v>
      </c>
      <c r="B189" s="17"/>
      <c r="C189" s="15"/>
      <c r="D189" s="18"/>
      <c r="E189" s="17"/>
      <c r="F189" s="17"/>
      <c r="G189" s="17"/>
      <c r="H189" s="15"/>
      <c r="I189" s="15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9"/>
      <c r="AC189" s="20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6">
        <f t="shared" si="4"/>
        <v>0</v>
      </c>
    </row>
    <row r="190" spans="1:40">
      <c r="A190" s="17">
        <v>182</v>
      </c>
      <c r="B190" s="17"/>
      <c r="C190" s="15"/>
      <c r="D190" s="18"/>
      <c r="E190" s="17"/>
      <c r="F190" s="17"/>
      <c r="G190" s="17"/>
      <c r="H190" s="15"/>
      <c r="I190" s="15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9"/>
      <c r="AC190" s="20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6">
        <f t="shared" si="4"/>
        <v>0</v>
      </c>
    </row>
    <row r="191" spans="1:40">
      <c r="A191" s="17">
        <v>183</v>
      </c>
      <c r="B191" s="17"/>
      <c r="C191" s="15"/>
      <c r="D191" s="18"/>
      <c r="E191" s="17"/>
      <c r="F191" s="17"/>
      <c r="G191" s="17"/>
      <c r="H191" s="15"/>
      <c r="I191" s="15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9"/>
      <c r="AC191" s="20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6">
        <f t="shared" si="4"/>
        <v>0</v>
      </c>
    </row>
    <row r="192" spans="1:40">
      <c r="A192" s="17">
        <v>184</v>
      </c>
      <c r="B192" s="17"/>
      <c r="C192" s="15"/>
      <c r="D192" s="18"/>
      <c r="E192" s="17"/>
      <c r="F192" s="17"/>
      <c r="G192" s="17"/>
      <c r="H192" s="15"/>
      <c r="I192" s="15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9"/>
      <c r="AC192" s="20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6">
        <f t="shared" si="4"/>
        <v>0</v>
      </c>
    </row>
    <row r="193" spans="1:40">
      <c r="A193" s="17">
        <v>185</v>
      </c>
      <c r="B193" s="17"/>
      <c r="C193" s="15"/>
      <c r="D193" s="18"/>
      <c r="E193" s="17"/>
      <c r="F193" s="17"/>
      <c r="G193" s="17"/>
      <c r="H193" s="15"/>
      <c r="I193" s="15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9"/>
      <c r="AC193" s="20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6">
        <f t="shared" si="4"/>
        <v>0</v>
      </c>
    </row>
    <row r="194" spans="1:40">
      <c r="A194" s="15">
        <v>186</v>
      </c>
      <c r="B194" s="17"/>
      <c r="C194" s="15"/>
      <c r="D194" s="18"/>
      <c r="E194" s="17"/>
      <c r="F194" s="17"/>
      <c r="G194" s="17"/>
      <c r="H194" s="15"/>
      <c r="I194" s="15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9"/>
      <c r="AC194" s="20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6">
        <f t="shared" si="4"/>
        <v>0</v>
      </c>
    </row>
    <row r="195" spans="1:40">
      <c r="A195" s="17">
        <v>187</v>
      </c>
      <c r="B195" s="17"/>
      <c r="C195" s="15"/>
      <c r="D195" s="18"/>
      <c r="E195" s="17"/>
      <c r="F195" s="17"/>
      <c r="G195" s="17"/>
      <c r="H195" s="15"/>
      <c r="I195" s="15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9"/>
      <c r="AC195" s="20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6">
        <f t="shared" si="4"/>
        <v>0</v>
      </c>
    </row>
    <row r="196" spans="1:40">
      <c r="A196" s="17">
        <v>188</v>
      </c>
      <c r="B196" s="17"/>
      <c r="C196" s="15"/>
      <c r="D196" s="18"/>
      <c r="E196" s="17"/>
      <c r="F196" s="17"/>
      <c r="G196" s="17"/>
      <c r="H196" s="15"/>
      <c r="I196" s="15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9"/>
      <c r="AC196" s="20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6">
        <f t="shared" si="4"/>
        <v>0</v>
      </c>
    </row>
    <row r="197" spans="1:40">
      <c r="A197" s="17">
        <v>189</v>
      </c>
      <c r="B197" s="17"/>
      <c r="C197" s="15"/>
      <c r="D197" s="18"/>
      <c r="E197" s="17"/>
      <c r="F197" s="17"/>
      <c r="G197" s="17"/>
      <c r="H197" s="15"/>
      <c r="I197" s="15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9"/>
      <c r="AC197" s="20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6">
        <f t="shared" si="4"/>
        <v>0</v>
      </c>
    </row>
    <row r="198" spans="1:40">
      <c r="A198" s="15">
        <v>190</v>
      </c>
      <c r="B198" s="17"/>
      <c r="C198" s="15"/>
      <c r="D198" s="18"/>
      <c r="E198" s="17"/>
      <c r="F198" s="17"/>
      <c r="G198" s="17"/>
      <c r="H198" s="15"/>
      <c r="I198" s="15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9"/>
      <c r="AC198" s="20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6">
        <f t="shared" si="4"/>
        <v>0</v>
      </c>
    </row>
    <row r="199" spans="1:40">
      <c r="A199" s="17">
        <v>191</v>
      </c>
      <c r="B199" s="17"/>
      <c r="C199" s="15"/>
      <c r="D199" s="18"/>
      <c r="E199" s="17"/>
      <c r="F199" s="17"/>
      <c r="G199" s="17"/>
      <c r="H199" s="15"/>
      <c r="I199" s="15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9"/>
      <c r="AC199" s="20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6">
        <f t="shared" si="4"/>
        <v>0</v>
      </c>
    </row>
    <row r="200" spans="1:40">
      <c r="A200" s="17">
        <v>192</v>
      </c>
      <c r="B200" s="17"/>
      <c r="C200" s="15"/>
      <c r="D200" s="18"/>
      <c r="E200" s="17"/>
      <c r="F200" s="17"/>
      <c r="G200" s="17"/>
      <c r="H200" s="15"/>
      <c r="I200" s="15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9"/>
      <c r="AC200" s="20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6">
        <f t="shared" si="4"/>
        <v>0</v>
      </c>
    </row>
    <row r="201" spans="1:40">
      <c r="A201" s="17">
        <v>193</v>
      </c>
      <c r="B201" s="17"/>
      <c r="C201" s="15"/>
      <c r="D201" s="18"/>
      <c r="E201" s="17"/>
      <c r="F201" s="17"/>
      <c r="G201" s="17"/>
      <c r="H201" s="15"/>
      <c r="I201" s="15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9"/>
      <c r="AC201" s="20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6">
        <f t="shared" si="4"/>
        <v>0</v>
      </c>
    </row>
    <row r="202" spans="1:40">
      <c r="A202" s="17">
        <v>194</v>
      </c>
      <c r="B202" s="17"/>
      <c r="C202" s="15"/>
      <c r="D202" s="18"/>
      <c r="E202" s="17"/>
      <c r="F202" s="17"/>
      <c r="G202" s="17"/>
      <c r="H202" s="15"/>
      <c r="I202" s="15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9"/>
      <c r="AC202" s="20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6">
        <f t="shared" si="4"/>
        <v>0</v>
      </c>
    </row>
    <row r="203" spans="1:40">
      <c r="A203" s="15">
        <v>195</v>
      </c>
      <c r="B203" s="17"/>
      <c r="C203" s="15"/>
      <c r="D203" s="18"/>
      <c r="E203" s="17"/>
      <c r="F203" s="17"/>
      <c r="G203" s="17"/>
      <c r="H203" s="15"/>
      <c r="I203" s="15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9"/>
      <c r="AC203" s="20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6">
        <f t="shared" si="4"/>
        <v>0</v>
      </c>
    </row>
    <row r="204" spans="1:40">
      <c r="A204" s="17">
        <v>196</v>
      </c>
      <c r="B204" s="17"/>
      <c r="C204" s="15"/>
      <c r="D204" s="18"/>
      <c r="E204" s="17"/>
      <c r="F204" s="17"/>
      <c r="G204" s="17"/>
      <c r="H204" s="15"/>
      <c r="I204" s="15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9"/>
      <c r="AC204" s="20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6">
        <f t="shared" si="4"/>
        <v>0</v>
      </c>
    </row>
    <row r="205" spans="1:40">
      <c r="A205" s="17">
        <v>197</v>
      </c>
      <c r="B205" s="17"/>
      <c r="C205" s="15"/>
      <c r="D205" s="18"/>
      <c r="E205" s="17"/>
      <c r="F205" s="17"/>
      <c r="G205" s="17"/>
      <c r="H205" s="15"/>
      <c r="I205" s="15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9"/>
      <c r="AC205" s="20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6">
        <f t="shared" si="4"/>
        <v>0</v>
      </c>
    </row>
    <row r="206" spans="1:40">
      <c r="A206" s="17">
        <v>198</v>
      </c>
      <c r="B206" s="17"/>
      <c r="C206" s="15"/>
      <c r="D206" s="18"/>
      <c r="E206" s="17"/>
      <c r="F206" s="17"/>
      <c r="G206" s="17"/>
      <c r="H206" s="15"/>
      <c r="I206" s="15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9"/>
      <c r="AC206" s="20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6">
        <f t="shared" si="4"/>
        <v>0</v>
      </c>
    </row>
    <row r="207" spans="1:40">
      <c r="A207" s="15">
        <v>199</v>
      </c>
      <c r="B207" s="17"/>
      <c r="C207" s="15"/>
      <c r="D207" s="18"/>
      <c r="E207" s="17"/>
      <c r="F207" s="17"/>
      <c r="G207" s="17"/>
      <c r="H207" s="15"/>
      <c r="I207" s="15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9"/>
      <c r="AC207" s="20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6">
        <f t="shared" si="4"/>
        <v>0</v>
      </c>
    </row>
    <row r="208" spans="1:40">
      <c r="A208" s="17">
        <v>200</v>
      </c>
      <c r="B208" s="17"/>
      <c r="C208" s="15"/>
      <c r="D208" s="18"/>
      <c r="E208" s="17"/>
      <c r="F208" s="17"/>
      <c r="G208" s="17"/>
      <c r="H208" s="15"/>
      <c r="I208" s="15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9"/>
      <c r="AC208" s="20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6">
        <f t="shared" si="4"/>
        <v>0</v>
      </c>
    </row>
    <row r="209" spans="1:40">
      <c r="A209" s="17">
        <v>201</v>
      </c>
      <c r="B209" s="17"/>
      <c r="C209" s="15"/>
      <c r="D209" s="18"/>
      <c r="E209" s="17"/>
      <c r="F209" s="17"/>
      <c r="G209" s="17"/>
      <c r="H209" s="15"/>
      <c r="I209" s="15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9"/>
      <c r="AC209" s="20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6">
        <f t="shared" si="4"/>
        <v>0</v>
      </c>
    </row>
    <row r="210" spans="1:40">
      <c r="A210" s="17">
        <v>202</v>
      </c>
      <c r="B210" s="17"/>
      <c r="C210" s="15"/>
      <c r="D210" s="18"/>
      <c r="E210" s="17"/>
      <c r="F210" s="17"/>
      <c r="G210" s="17"/>
      <c r="H210" s="15"/>
      <c r="I210" s="15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9"/>
      <c r="AC210" s="20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6">
        <f t="shared" si="4"/>
        <v>0</v>
      </c>
    </row>
    <row r="211" spans="1:40">
      <c r="A211" s="17">
        <v>203</v>
      </c>
      <c r="B211" s="17"/>
      <c r="C211" s="15"/>
      <c r="D211" s="18"/>
      <c r="E211" s="17"/>
      <c r="F211" s="17"/>
      <c r="G211" s="17"/>
      <c r="H211" s="15"/>
      <c r="I211" s="15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9"/>
      <c r="AC211" s="20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6">
        <f t="shared" si="4"/>
        <v>0</v>
      </c>
    </row>
    <row r="212" spans="1:40">
      <c r="A212" s="15">
        <v>204</v>
      </c>
      <c r="B212" s="17"/>
      <c r="C212" s="15"/>
      <c r="D212" s="18"/>
      <c r="E212" s="17"/>
      <c r="F212" s="17"/>
      <c r="G212" s="17"/>
      <c r="H212" s="15"/>
      <c r="I212" s="15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9"/>
      <c r="AC212" s="20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6">
        <f t="shared" si="4"/>
        <v>0</v>
      </c>
    </row>
    <row r="213" spans="1:40">
      <c r="A213" s="17">
        <v>205</v>
      </c>
      <c r="B213" s="17"/>
      <c r="C213" s="15"/>
      <c r="D213" s="18"/>
      <c r="E213" s="17"/>
      <c r="F213" s="17"/>
      <c r="G213" s="17"/>
      <c r="H213" s="15"/>
      <c r="I213" s="15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9"/>
      <c r="AC213" s="20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6">
        <f t="shared" si="4"/>
        <v>0</v>
      </c>
    </row>
    <row r="214" spans="1:40">
      <c r="A214" s="17">
        <v>206</v>
      </c>
      <c r="B214" s="17"/>
      <c r="C214" s="15"/>
      <c r="D214" s="18"/>
      <c r="E214" s="17"/>
      <c r="F214" s="17"/>
      <c r="G214" s="17"/>
      <c r="H214" s="15"/>
      <c r="I214" s="15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9"/>
      <c r="AC214" s="20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6">
        <f t="shared" si="4"/>
        <v>0</v>
      </c>
    </row>
    <row r="215" spans="1:40">
      <c r="A215" s="17">
        <v>207</v>
      </c>
      <c r="B215" s="17"/>
      <c r="C215" s="15"/>
      <c r="D215" s="18"/>
      <c r="E215" s="17"/>
      <c r="F215" s="17"/>
      <c r="G215" s="17"/>
      <c r="H215" s="15"/>
      <c r="I215" s="15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9"/>
      <c r="AC215" s="20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6">
        <f t="shared" si="4"/>
        <v>0</v>
      </c>
    </row>
    <row r="216" spans="1:40">
      <c r="A216" s="15">
        <v>208</v>
      </c>
      <c r="B216" s="17"/>
      <c r="C216" s="15"/>
      <c r="D216" s="18"/>
      <c r="E216" s="17"/>
      <c r="F216" s="17"/>
      <c r="G216" s="17"/>
      <c r="H216" s="15"/>
      <c r="I216" s="15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9"/>
      <c r="AC216" s="20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6">
        <f t="shared" si="4"/>
        <v>0</v>
      </c>
    </row>
    <row r="217" spans="1:40">
      <c r="A217" s="17">
        <v>209</v>
      </c>
      <c r="B217" s="17"/>
      <c r="C217" s="15"/>
      <c r="D217" s="18"/>
      <c r="E217" s="17"/>
      <c r="F217" s="17"/>
      <c r="G217" s="17"/>
      <c r="H217" s="15"/>
      <c r="I217" s="15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9"/>
      <c r="AC217" s="20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6">
        <f t="shared" si="4"/>
        <v>0</v>
      </c>
    </row>
    <row r="218" spans="1:40">
      <c r="A218" s="17">
        <v>210</v>
      </c>
      <c r="B218" s="17"/>
      <c r="C218" s="15"/>
      <c r="D218" s="18"/>
      <c r="E218" s="17"/>
      <c r="F218" s="17"/>
      <c r="G218" s="17"/>
      <c r="H218" s="15"/>
      <c r="I218" s="15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9"/>
      <c r="AC218" s="20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6">
        <f t="shared" si="4"/>
        <v>0</v>
      </c>
    </row>
    <row r="219" spans="1:40">
      <c r="A219" s="17">
        <v>211</v>
      </c>
      <c r="B219" s="17"/>
      <c r="C219" s="15"/>
      <c r="D219" s="18"/>
      <c r="E219" s="17"/>
      <c r="F219" s="17"/>
      <c r="G219" s="17"/>
      <c r="H219" s="15"/>
      <c r="I219" s="15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9"/>
      <c r="AC219" s="20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6">
        <f t="shared" si="4"/>
        <v>0</v>
      </c>
    </row>
    <row r="220" spans="1:40">
      <c r="A220" s="17">
        <v>212</v>
      </c>
      <c r="B220" s="17"/>
      <c r="C220" s="15"/>
      <c r="D220" s="18"/>
      <c r="E220" s="17"/>
      <c r="F220" s="17"/>
      <c r="G220" s="17"/>
      <c r="H220" s="15"/>
      <c r="I220" s="15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9"/>
      <c r="AC220" s="20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6">
        <f t="shared" si="4"/>
        <v>0</v>
      </c>
    </row>
    <row r="221" spans="1:40">
      <c r="A221" s="15">
        <v>213</v>
      </c>
      <c r="B221" s="17"/>
      <c r="C221" s="15"/>
      <c r="D221" s="18"/>
      <c r="E221" s="17"/>
      <c r="F221" s="17"/>
      <c r="G221" s="17"/>
      <c r="H221" s="15"/>
      <c r="I221" s="15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9"/>
      <c r="AC221" s="20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6">
        <f t="shared" si="4"/>
        <v>0</v>
      </c>
    </row>
    <row r="222" spans="1:40">
      <c r="A222" s="17">
        <v>214</v>
      </c>
      <c r="B222" s="17"/>
      <c r="C222" s="15"/>
      <c r="D222" s="18"/>
      <c r="E222" s="17"/>
      <c r="F222" s="17"/>
      <c r="G222" s="17"/>
      <c r="H222" s="15"/>
      <c r="I222" s="15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9"/>
      <c r="AC222" s="20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6">
        <f t="shared" si="4"/>
        <v>0</v>
      </c>
    </row>
    <row r="223" spans="1:40">
      <c r="A223" s="17">
        <v>215</v>
      </c>
      <c r="B223" s="17"/>
      <c r="C223" s="15"/>
      <c r="D223" s="18"/>
      <c r="E223" s="17"/>
      <c r="F223" s="17"/>
      <c r="G223" s="17"/>
      <c r="H223" s="15"/>
      <c r="I223" s="15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9"/>
      <c r="AC223" s="20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6">
        <f t="shared" si="4"/>
        <v>0</v>
      </c>
    </row>
    <row r="224" spans="1:40">
      <c r="A224" s="17">
        <v>216</v>
      </c>
      <c r="B224" s="17"/>
      <c r="C224" s="15"/>
      <c r="D224" s="18"/>
      <c r="E224" s="17"/>
      <c r="F224" s="17"/>
      <c r="G224" s="17"/>
      <c r="H224" s="15"/>
      <c r="I224" s="15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9"/>
      <c r="AC224" s="20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6">
        <f t="shared" si="4"/>
        <v>0</v>
      </c>
    </row>
    <row r="225" spans="1:40">
      <c r="A225" s="15">
        <v>217</v>
      </c>
      <c r="B225" s="17"/>
      <c r="C225" s="15"/>
      <c r="D225" s="18"/>
      <c r="E225" s="17"/>
      <c r="F225" s="17"/>
      <c r="G225" s="17"/>
      <c r="H225" s="15"/>
      <c r="I225" s="15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9"/>
      <c r="AC225" s="20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6">
        <f t="shared" si="4"/>
        <v>0</v>
      </c>
    </row>
    <row r="226" spans="1:40">
      <c r="A226" s="17">
        <v>218</v>
      </c>
      <c r="B226" s="17"/>
      <c r="C226" s="15"/>
      <c r="D226" s="18"/>
      <c r="E226" s="17"/>
      <c r="F226" s="17"/>
      <c r="G226" s="17"/>
      <c r="H226" s="15"/>
      <c r="I226" s="15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9"/>
      <c r="AC226" s="20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6">
        <f t="shared" si="4"/>
        <v>0</v>
      </c>
    </row>
    <row r="227" spans="1:40">
      <c r="A227" s="17">
        <v>219</v>
      </c>
      <c r="B227" s="17"/>
      <c r="C227" s="15"/>
      <c r="D227" s="18"/>
      <c r="E227" s="17"/>
      <c r="F227" s="17"/>
      <c r="G227" s="17"/>
      <c r="H227" s="15"/>
      <c r="I227" s="15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9"/>
      <c r="AC227" s="20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6">
        <f t="shared" si="4"/>
        <v>0</v>
      </c>
    </row>
    <row r="228" spans="1:40">
      <c r="A228" s="17">
        <v>220</v>
      </c>
      <c r="B228" s="17"/>
      <c r="C228" s="15"/>
      <c r="D228" s="18"/>
      <c r="E228" s="17"/>
      <c r="F228" s="17"/>
      <c r="G228" s="17"/>
      <c r="H228" s="15"/>
      <c r="I228" s="15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9"/>
      <c r="AC228" s="20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6">
        <f t="shared" si="4"/>
        <v>0</v>
      </c>
    </row>
    <row r="229" spans="1:40">
      <c r="A229" s="17">
        <v>221</v>
      </c>
      <c r="B229" s="17"/>
      <c r="C229" s="15"/>
      <c r="D229" s="18"/>
      <c r="E229" s="17"/>
      <c r="F229" s="17"/>
      <c r="G229" s="17"/>
      <c r="H229" s="15"/>
      <c r="I229" s="15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9"/>
      <c r="AC229" s="20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6">
        <f t="shared" si="4"/>
        <v>0</v>
      </c>
    </row>
    <row r="230" spans="1:40">
      <c r="A230" s="15">
        <v>222</v>
      </c>
      <c r="B230" s="17"/>
      <c r="C230" s="15"/>
      <c r="D230" s="18"/>
      <c r="E230" s="17"/>
      <c r="F230" s="17"/>
      <c r="G230" s="17"/>
      <c r="H230" s="15"/>
      <c r="I230" s="15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9"/>
      <c r="AC230" s="20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6">
        <f t="shared" si="4"/>
        <v>0</v>
      </c>
    </row>
    <row r="231" spans="1:40">
      <c r="A231" s="17">
        <v>223</v>
      </c>
      <c r="B231" s="17"/>
      <c r="C231" s="15"/>
      <c r="D231" s="18"/>
      <c r="E231" s="17"/>
      <c r="F231" s="17"/>
      <c r="G231" s="17"/>
      <c r="H231" s="15"/>
      <c r="I231" s="15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9"/>
      <c r="AC231" s="20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6">
        <f t="shared" si="4"/>
        <v>0</v>
      </c>
    </row>
    <row r="232" spans="1:40">
      <c r="A232" s="17">
        <v>224</v>
      </c>
      <c r="B232" s="17"/>
      <c r="C232" s="15"/>
      <c r="D232" s="18"/>
      <c r="E232" s="17"/>
      <c r="F232" s="17"/>
      <c r="G232" s="17"/>
      <c r="H232" s="15"/>
      <c r="I232" s="15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9"/>
      <c r="AC232" s="20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6">
        <f t="shared" si="4"/>
        <v>0</v>
      </c>
    </row>
    <row r="233" spans="1:40">
      <c r="A233" s="17">
        <v>225</v>
      </c>
      <c r="B233" s="17"/>
      <c r="C233" s="15"/>
      <c r="D233" s="18"/>
      <c r="E233" s="17"/>
      <c r="F233" s="17"/>
      <c r="G233" s="17"/>
      <c r="H233" s="15"/>
      <c r="I233" s="15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9"/>
      <c r="AC233" s="20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6">
        <f t="shared" ref="AN233:AN296" si="5">SUM(I233:AM233)</f>
        <v>0</v>
      </c>
    </row>
    <row r="234" spans="1:40">
      <c r="A234" s="15">
        <v>226</v>
      </c>
      <c r="B234" s="17"/>
      <c r="C234" s="15"/>
      <c r="D234" s="18"/>
      <c r="E234" s="17"/>
      <c r="F234" s="17"/>
      <c r="G234" s="17"/>
      <c r="H234" s="15"/>
      <c r="I234" s="15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9"/>
      <c r="AC234" s="20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6">
        <f t="shared" si="5"/>
        <v>0</v>
      </c>
    </row>
    <row r="235" spans="1:40">
      <c r="A235" s="17">
        <v>227</v>
      </c>
      <c r="B235" s="17"/>
      <c r="C235" s="15"/>
      <c r="D235" s="18"/>
      <c r="E235" s="17"/>
      <c r="F235" s="17"/>
      <c r="G235" s="17"/>
      <c r="H235" s="15"/>
      <c r="I235" s="15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9"/>
      <c r="AC235" s="20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6">
        <f t="shared" si="5"/>
        <v>0</v>
      </c>
    </row>
    <row r="236" spans="1:40">
      <c r="A236" s="17">
        <v>228</v>
      </c>
      <c r="B236" s="17"/>
      <c r="C236" s="15"/>
      <c r="D236" s="18"/>
      <c r="E236" s="17"/>
      <c r="F236" s="17"/>
      <c r="G236" s="17"/>
      <c r="H236" s="15"/>
      <c r="I236" s="15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9"/>
      <c r="AC236" s="20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6">
        <f t="shared" si="5"/>
        <v>0</v>
      </c>
    </row>
    <row r="237" spans="1:40">
      <c r="A237" s="17">
        <v>229</v>
      </c>
      <c r="B237" s="17"/>
      <c r="C237" s="15"/>
      <c r="D237" s="18"/>
      <c r="E237" s="17"/>
      <c r="F237" s="17"/>
      <c r="G237" s="17"/>
      <c r="H237" s="15"/>
      <c r="I237" s="15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9"/>
      <c r="AC237" s="20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6">
        <f t="shared" si="5"/>
        <v>0</v>
      </c>
    </row>
    <row r="238" spans="1:40">
      <c r="A238" s="17">
        <v>230</v>
      </c>
      <c r="B238" s="17"/>
      <c r="C238" s="15"/>
      <c r="D238" s="18"/>
      <c r="E238" s="17"/>
      <c r="F238" s="17"/>
      <c r="G238" s="17"/>
      <c r="H238" s="15"/>
      <c r="I238" s="15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9"/>
      <c r="AC238" s="20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6">
        <f t="shared" si="5"/>
        <v>0</v>
      </c>
    </row>
    <row r="239" spans="1:40">
      <c r="A239" s="15">
        <v>231</v>
      </c>
      <c r="B239" s="17"/>
      <c r="C239" s="15"/>
      <c r="D239" s="18"/>
      <c r="E239" s="17"/>
      <c r="F239" s="17"/>
      <c r="G239" s="17"/>
      <c r="H239" s="15"/>
      <c r="I239" s="15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9"/>
      <c r="AC239" s="20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6">
        <f t="shared" si="5"/>
        <v>0</v>
      </c>
    </row>
    <row r="240" spans="1:40">
      <c r="A240" s="17">
        <v>232</v>
      </c>
      <c r="B240" s="17"/>
      <c r="C240" s="15"/>
      <c r="D240" s="18"/>
      <c r="E240" s="17"/>
      <c r="F240" s="17"/>
      <c r="G240" s="17"/>
      <c r="H240" s="15"/>
      <c r="I240" s="15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9"/>
      <c r="AC240" s="20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6">
        <f t="shared" si="5"/>
        <v>0</v>
      </c>
    </row>
    <row r="241" spans="1:40">
      <c r="A241" s="17">
        <v>233</v>
      </c>
      <c r="B241" s="17"/>
      <c r="C241" s="15"/>
      <c r="D241" s="18"/>
      <c r="E241" s="17"/>
      <c r="F241" s="17"/>
      <c r="G241" s="17"/>
      <c r="H241" s="15"/>
      <c r="I241" s="15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9"/>
      <c r="AC241" s="20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6">
        <f t="shared" si="5"/>
        <v>0</v>
      </c>
    </row>
    <row r="242" spans="1:40">
      <c r="A242" s="17">
        <v>234</v>
      </c>
      <c r="B242" s="17"/>
      <c r="C242" s="15"/>
      <c r="D242" s="18"/>
      <c r="E242" s="17"/>
      <c r="F242" s="17"/>
      <c r="G242" s="17"/>
      <c r="H242" s="15"/>
      <c r="I242" s="15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9"/>
      <c r="AC242" s="20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6">
        <f t="shared" si="5"/>
        <v>0</v>
      </c>
    </row>
    <row r="243" spans="1:40">
      <c r="A243" s="15">
        <v>235</v>
      </c>
      <c r="B243" s="17"/>
      <c r="C243" s="15"/>
      <c r="D243" s="18"/>
      <c r="E243" s="17"/>
      <c r="F243" s="17"/>
      <c r="G243" s="17"/>
      <c r="H243" s="15"/>
      <c r="I243" s="15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9"/>
      <c r="AC243" s="20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6">
        <f t="shared" si="5"/>
        <v>0</v>
      </c>
    </row>
    <row r="244" spans="1:40">
      <c r="A244" s="17">
        <v>236</v>
      </c>
      <c r="B244" s="17"/>
      <c r="C244" s="15"/>
      <c r="D244" s="18"/>
      <c r="E244" s="17"/>
      <c r="F244" s="17"/>
      <c r="G244" s="17"/>
      <c r="H244" s="15"/>
      <c r="I244" s="15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9"/>
      <c r="AC244" s="20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6">
        <f t="shared" si="5"/>
        <v>0</v>
      </c>
    </row>
    <row r="245" spans="1:40">
      <c r="A245" s="17">
        <v>237</v>
      </c>
      <c r="B245" s="17"/>
      <c r="C245" s="15"/>
      <c r="D245" s="18"/>
      <c r="E245" s="17"/>
      <c r="F245" s="17"/>
      <c r="G245" s="17"/>
      <c r="H245" s="15"/>
      <c r="I245" s="15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9"/>
      <c r="AC245" s="20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6">
        <f t="shared" si="5"/>
        <v>0</v>
      </c>
    </row>
    <row r="246" spans="1:40">
      <c r="A246" s="17">
        <v>238</v>
      </c>
      <c r="B246" s="17"/>
      <c r="C246" s="15"/>
      <c r="D246" s="18"/>
      <c r="E246" s="17"/>
      <c r="F246" s="17"/>
      <c r="G246" s="17"/>
      <c r="H246" s="15"/>
      <c r="I246" s="15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9"/>
      <c r="AC246" s="20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6">
        <f t="shared" si="5"/>
        <v>0</v>
      </c>
    </row>
    <row r="247" spans="1:40">
      <c r="A247" s="17">
        <v>239</v>
      </c>
      <c r="B247" s="17"/>
      <c r="C247" s="15"/>
      <c r="D247" s="18"/>
      <c r="E247" s="17"/>
      <c r="F247" s="17"/>
      <c r="G247" s="17"/>
      <c r="H247" s="15"/>
      <c r="I247" s="15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9"/>
      <c r="AC247" s="20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6">
        <f t="shared" si="5"/>
        <v>0</v>
      </c>
    </row>
    <row r="248" spans="1:40">
      <c r="A248" s="15">
        <v>240</v>
      </c>
      <c r="B248" s="17"/>
      <c r="C248" s="15"/>
      <c r="D248" s="18"/>
      <c r="E248" s="17"/>
      <c r="F248" s="17"/>
      <c r="G248" s="17"/>
      <c r="H248" s="15"/>
      <c r="I248" s="15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9"/>
      <c r="AC248" s="20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6">
        <f t="shared" si="5"/>
        <v>0</v>
      </c>
    </row>
    <row r="249" spans="1:40">
      <c r="A249" s="17">
        <v>241</v>
      </c>
      <c r="B249" s="17"/>
      <c r="C249" s="15"/>
      <c r="D249" s="18"/>
      <c r="E249" s="17"/>
      <c r="F249" s="17"/>
      <c r="G249" s="17"/>
      <c r="H249" s="15"/>
      <c r="I249" s="15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9"/>
      <c r="AC249" s="20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6">
        <f t="shared" si="5"/>
        <v>0</v>
      </c>
    </row>
    <row r="250" spans="1:40">
      <c r="A250" s="17">
        <v>242</v>
      </c>
      <c r="B250" s="17"/>
      <c r="C250" s="15"/>
      <c r="D250" s="18"/>
      <c r="E250" s="17"/>
      <c r="F250" s="17"/>
      <c r="G250" s="17"/>
      <c r="H250" s="15"/>
      <c r="I250" s="15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9"/>
      <c r="AC250" s="20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6">
        <f t="shared" si="5"/>
        <v>0</v>
      </c>
    </row>
    <row r="251" spans="1:40">
      <c r="A251" s="17">
        <v>243</v>
      </c>
      <c r="B251" s="17"/>
      <c r="C251" s="15"/>
      <c r="D251" s="18"/>
      <c r="E251" s="17"/>
      <c r="F251" s="17"/>
      <c r="G251" s="17"/>
      <c r="H251" s="15"/>
      <c r="I251" s="15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9"/>
      <c r="AC251" s="20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6">
        <f t="shared" si="5"/>
        <v>0</v>
      </c>
    </row>
    <row r="252" spans="1:40">
      <c r="A252" s="15">
        <v>244</v>
      </c>
      <c r="B252" s="17"/>
      <c r="C252" s="15"/>
      <c r="D252" s="18"/>
      <c r="E252" s="17"/>
      <c r="F252" s="17"/>
      <c r="G252" s="17"/>
      <c r="H252" s="15"/>
      <c r="I252" s="15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9"/>
      <c r="AC252" s="20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6">
        <f t="shared" si="5"/>
        <v>0</v>
      </c>
    </row>
    <row r="253" spans="1:40">
      <c r="A253" s="17">
        <v>245</v>
      </c>
      <c r="B253" s="17"/>
      <c r="C253" s="15"/>
      <c r="D253" s="18"/>
      <c r="E253" s="17"/>
      <c r="F253" s="17"/>
      <c r="G253" s="17"/>
      <c r="H253" s="15"/>
      <c r="I253" s="15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9"/>
      <c r="AC253" s="20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6">
        <f t="shared" si="5"/>
        <v>0</v>
      </c>
    </row>
    <row r="254" spans="1:40">
      <c r="A254" s="17">
        <v>246</v>
      </c>
      <c r="B254" s="17"/>
      <c r="C254" s="15"/>
      <c r="D254" s="18"/>
      <c r="E254" s="17"/>
      <c r="F254" s="17"/>
      <c r="G254" s="17"/>
      <c r="H254" s="15"/>
      <c r="I254" s="15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9"/>
      <c r="AC254" s="20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6">
        <f t="shared" si="5"/>
        <v>0</v>
      </c>
    </row>
    <row r="255" spans="1:40">
      <c r="A255" s="17">
        <v>247</v>
      </c>
      <c r="B255" s="17"/>
      <c r="C255" s="15"/>
      <c r="D255" s="18"/>
      <c r="E255" s="17"/>
      <c r="F255" s="17"/>
      <c r="G255" s="17"/>
      <c r="H255" s="15"/>
      <c r="I255" s="15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9"/>
      <c r="AC255" s="20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6">
        <f t="shared" si="5"/>
        <v>0</v>
      </c>
    </row>
    <row r="256" spans="1:40">
      <c r="A256" s="17">
        <v>248</v>
      </c>
      <c r="B256" s="17"/>
      <c r="C256" s="15"/>
      <c r="D256" s="18"/>
      <c r="E256" s="17"/>
      <c r="F256" s="17"/>
      <c r="G256" s="17"/>
      <c r="H256" s="15"/>
      <c r="I256" s="15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9"/>
      <c r="AC256" s="20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6">
        <f t="shared" si="5"/>
        <v>0</v>
      </c>
    </row>
    <row r="257" spans="1:40">
      <c r="A257" s="15">
        <v>249</v>
      </c>
      <c r="B257" s="17"/>
      <c r="C257" s="15"/>
      <c r="D257" s="18"/>
      <c r="E257" s="17"/>
      <c r="F257" s="17"/>
      <c r="G257" s="17"/>
      <c r="H257" s="15"/>
      <c r="I257" s="15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9"/>
      <c r="AC257" s="20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6">
        <f t="shared" si="5"/>
        <v>0</v>
      </c>
    </row>
    <row r="258" spans="1:40">
      <c r="A258" s="17">
        <v>250</v>
      </c>
      <c r="B258" s="17"/>
      <c r="C258" s="15"/>
      <c r="D258" s="18"/>
      <c r="E258" s="17"/>
      <c r="F258" s="17"/>
      <c r="G258" s="17"/>
      <c r="H258" s="15"/>
      <c r="I258" s="15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9"/>
      <c r="AC258" s="20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6">
        <f t="shared" si="5"/>
        <v>0</v>
      </c>
    </row>
    <row r="259" spans="1:40">
      <c r="A259" s="17">
        <v>251</v>
      </c>
      <c r="B259" s="17"/>
      <c r="C259" s="15"/>
      <c r="D259" s="18"/>
      <c r="E259" s="17"/>
      <c r="F259" s="17"/>
      <c r="G259" s="17"/>
      <c r="H259" s="15"/>
      <c r="I259" s="15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9"/>
      <c r="AC259" s="20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6">
        <f t="shared" si="5"/>
        <v>0</v>
      </c>
    </row>
    <row r="260" spans="1:40">
      <c r="A260" s="17">
        <v>252</v>
      </c>
      <c r="B260" s="17"/>
      <c r="C260" s="15"/>
      <c r="D260" s="18"/>
      <c r="E260" s="17"/>
      <c r="F260" s="17"/>
      <c r="G260" s="17"/>
      <c r="H260" s="15"/>
      <c r="I260" s="15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9"/>
      <c r="AC260" s="20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6">
        <f t="shared" si="5"/>
        <v>0</v>
      </c>
    </row>
    <row r="261" spans="1:40">
      <c r="A261" s="15">
        <v>253</v>
      </c>
      <c r="B261" s="17"/>
      <c r="C261" s="15"/>
      <c r="D261" s="18"/>
      <c r="E261" s="17"/>
      <c r="F261" s="17"/>
      <c r="G261" s="17"/>
      <c r="H261" s="15"/>
      <c r="I261" s="15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9"/>
      <c r="AC261" s="20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6">
        <f t="shared" si="5"/>
        <v>0</v>
      </c>
    </row>
    <row r="262" spans="1:40">
      <c r="A262" s="17">
        <v>254</v>
      </c>
      <c r="B262" s="17"/>
      <c r="C262" s="15"/>
      <c r="D262" s="18"/>
      <c r="E262" s="17"/>
      <c r="F262" s="17"/>
      <c r="G262" s="17"/>
      <c r="H262" s="15"/>
      <c r="I262" s="15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9"/>
      <c r="AC262" s="20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6">
        <f t="shared" si="5"/>
        <v>0</v>
      </c>
    </row>
    <row r="263" spans="1:40">
      <c r="A263" s="17">
        <v>255</v>
      </c>
      <c r="B263" s="17"/>
      <c r="C263" s="15"/>
      <c r="D263" s="18"/>
      <c r="E263" s="17"/>
      <c r="F263" s="17"/>
      <c r="G263" s="17"/>
      <c r="H263" s="15"/>
      <c r="I263" s="15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9"/>
      <c r="AC263" s="20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6">
        <f t="shared" si="5"/>
        <v>0</v>
      </c>
    </row>
    <row r="264" spans="1:40">
      <c r="A264" s="17">
        <v>256</v>
      </c>
      <c r="B264" s="17"/>
      <c r="C264" s="15"/>
      <c r="D264" s="18"/>
      <c r="E264" s="17"/>
      <c r="F264" s="17"/>
      <c r="G264" s="17"/>
      <c r="H264" s="15"/>
      <c r="I264" s="15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9"/>
      <c r="AC264" s="20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6">
        <f t="shared" si="5"/>
        <v>0</v>
      </c>
    </row>
    <row r="265" spans="1:40">
      <c r="A265" s="17">
        <v>257</v>
      </c>
      <c r="B265" s="17"/>
      <c r="C265" s="15"/>
      <c r="D265" s="18"/>
      <c r="E265" s="17"/>
      <c r="F265" s="17"/>
      <c r="G265" s="17"/>
      <c r="H265" s="15"/>
      <c r="I265" s="15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9"/>
      <c r="AC265" s="20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6">
        <f t="shared" si="5"/>
        <v>0</v>
      </c>
    </row>
    <row r="266" spans="1:40">
      <c r="A266" s="15">
        <v>258</v>
      </c>
      <c r="B266" s="17"/>
      <c r="C266" s="15"/>
      <c r="D266" s="18"/>
      <c r="E266" s="17"/>
      <c r="F266" s="17"/>
      <c r="G266" s="17"/>
      <c r="H266" s="15"/>
      <c r="I266" s="15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9"/>
      <c r="AC266" s="20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6">
        <f t="shared" si="5"/>
        <v>0</v>
      </c>
    </row>
    <row r="267" spans="1:40">
      <c r="A267" s="17">
        <v>259</v>
      </c>
      <c r="B267" s="17"/>
      <c r="C267" s="15"/>
      <c r="D267" s="18"/>
      <c r="E267" s="17"/>
      <c r="F267" s="17"/>
      <c r="G267" s="17"/>
      <c r="H267" s="15"/>
      <c r="I267" s="15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9"/>
      <c r="AC267" s="20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6">
        <f t="shared" si="5"/>
        <v>0</v>
      </c>
    </row>
    <row r="268" spans="1:40">
      <c r="A268" s="17">
        <v>260</v>
      </c>
      <c r="B268" s="17"/>
      <c r="C268" s="15"/>
      <c r="D268" s="18"/>
      <c r="E268" s="17"/>
      <c r="F268" s="17"/>
      <c r="G268" s="17"/>
      <c r="H268" s="15"/>
      <c r="I268" s="15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9"/>
      <c r="AC268" s="20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6">
        <f t="shared" si="5"/>
        <v>0</v>
      </c>
    </row>
    <row r="269" spans="1:40">
      <c r="A269" s="17">
        <v>261</v>
      </c>
      <c r="B269" s="17"/>
      <c r="C269" s="15"/>
      <c r="D269" s="18"/>
      <c r="E269" s="17"/>
      <c r="F269" s="17"/>
      <c r="G269" s="17"/>
      <c r="H269" s="15"/>
      <c r="I269" s="15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9"/>
      <c r="AC269" s="20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6">
        <f t="shared" si="5"/>
        <v>0</v>
      </c>
    </row>
    <row r="270" spans="1:40">
      <c r="A270" s="15">
        <v>262</v>
      </c>
      <c r="B270" s="17"/>
      <c r="C270" s="15"/>
      <c r="D270" s="18"/>
      <c r="E270" s="17"/>
      <c r="F270" s="17"/>
      <c r="G270" s="17"/>
      <c r="H270" s="15"/>
      <c r="I270" s="15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9"/>
      <c r="AC270" s="20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6">
        <f t="shared" si="5"/>
        <v>0</v>
      </c>
    </row>
    <row r="271" spans="1:40">
      <c r="A271" s="17">
        <v>263</v>
      </c>
      <c r="B271" s="17"/>
      <c r="C271" s="15"/>
      <c r="D271" s="18"/>
      <c r="E271" s="17"/>
      <c r="F271" s="17"/>
      <c r="G271" s="17"/>
      <c r="H271" s="15"/>
      <c r="I271" s="15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9"/>
      <c r="AC271" s="20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6">
        <f t="shared" si="5"/>
        <v>0</v>
      </c>
    </row>
    <row r="272" spans="1:40">
      <c r="A272" s="17">
        <v>264</v>
      </c>
      <c r="B272" s="17"/>
      <c r="C272" s="15"/>
      <c r="D272" s="18"/>
      <c r="E272" s="17"/>
      <c r="F272" s="17"/>
      <c r="G272" s="17"/>
      <c r="H272" s="15"/>
      <c r="I272" s="15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9"/>
      <c r="AC272" s="20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6">
        <f t="shared" si="5"/>
        <v>0</v>
      </c>
    </row>
    <row r="273" spans="1:40">
      <c r="A273" s="17">
        <v>265</v>
      </c>
      <c r="B273" s="17"/>
      <c r="C273" s="15"/>
      <c r="D273" s="18"/>
      <c r="E273" s="17"/>
      <c r="F273" s="17"/>
      <c r="G273" s="17"/>
      <c r="H273" s="15"/>
      <c r="I273" s="15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9"/>
      <c r="AC273" s="20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6">
        <f t="shared" si="5"/>
        <v>0</v>
      </c>
    </row>
    <row r="274" spans="1:40">
      <c r="A274" s="17">
        <v>266</v>
      </c>
      <c r="B274" s="17"/>
      <c r="C274" s="15"/>
      <c r="D274" s="18"/>
      <c r="E274" s="17"/>
      <c r="F274" s="17"/>
      <c r="G274" s="17"/>
      <c r="H274" s="15"/>
      <c r="I274" s="15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9"/>
      <c r="AC274" s="20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6">
        <f t="shared" si="5"/>
        <v>0</v>
      </c>
    </row>
    <row r="275" spans="1:40">
      <c r="A275" s="15">
        <v>267</v>
      </c>
      <c r="B275" s="17"/>
      <c r="C275" s="15"/>
      <c r="D275" s="18"/>
      <c r="E275" s="17"/>
      <c r="F275" s="17"/>
      <c r="G275" s="17"/>
      <c r="H275" s="15"/>
      <c r="I275" s="15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9"/>
      <c r="AC275" s="20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6">
        <f t="shared" si="5"/>
        <v>0</v>
      </c>
    </row>
    <row r="276" spans="1:40">
      <c r="A276" s="17">
        <v>268</v>
      </c>
      <c r="B276" s="17"/>
      <c r="C276" s="15"/>
      <c r="D276" s="18"/>
      <c r="E276" s="17"/>
      <c r="F276" s="17"/>
      <c r="G276" s="17"/>
      <c r="H276" s="15"/>
      <c r="I276" s="15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9"/>
      <c r="AC276" s="20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6">
        <f t="shared" si="5"/>
        <v>0</v>
      </c>
    </row>
    <row r="277" spans="1:40">
      <c r="A277" s="17">
        <v>269</v>
      </c>
      <c r="B277" s="17"/>
      <c r="C277" s="15"/>
      <c r="D277" s="18"/>
      <c r="E277" s="17"/>
      <c r="F277" s="17"/>
      <c r="G277" s="17"/>
      <c r="H277" s="15"/>
      <c r="I277" s="15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9"/>
      <c r="AC277" s="20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6">
        <f t="shared" si="5"/>
        <v>0</v>
      </c>
    </row>
    <row r="278" spans="1:40">
      <c r="A278" s="17">
        <v>270</v>
      </c>
      <c r="B278" s="17"/>
      <c r="C278" s="15"/>
      <c r="D278" s="18"/>
      <c r="E278" s="17"/>
      <c r="F278" s="17"/>
      <c r="G278" s="17"/>
      <c r="H278" s="15"/>
      <c r="I278" s="15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9"/>
      <c r="AC278" s="20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6">
        <f t="shared" si="5"/>
        <v>0</v>
      </c>
    </row>
    <row r="279" spans="1:40">
      <c r="A279" s="15">
        <v>271</v>
      </c>
      <c r="B279" s="17"/>
      <c r="C279" s="15"/>
      <c r="D279" s="18"/>
      <c r="E279" s="17"/>
      <c r="F279" s="17"/>
      <c r="G279" s="17"/>
      <c r="H279" s="15"/>
      <c r="I279" s="15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9"/>
      <c r="AC279" s="20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6">
        <f t="shared" si="5"/>
        <v>0</v>
      </c>
    </row>
    <row r="280" spans="1:40">
      <c r="A280" s="17">
        <v>272</v>
      </c>
      <c r="B280" s="17"/>
      <c r="C280" s="15"/>
      <c r="D280" s="18"/>
      <c r="E280" s="17"/>
      <c r="F280" s="17"/>
      <c r="G280" s="17"/>
      <c r="H280" s="15"/>
      <c r="I280" s="15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9"/>
      <c r="AC280" s="20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6">
        <f t="shared" si="5"/>
        <v>0</v>
      </c>
    </row>
    <row r="281" spans="1:40">
      <c r="A281" s="17">
        <v>273</v>
      </c>
      <c r="B281" s="17"/>
      <c r="C281" s="15"/>
      <c r="D281" s="18"/>
      <c r="E281" s="17"/>
      <c r="F281" s="17"/>
      <c r="G281" s="17"/>
      <c r="H281" s="15"/>
      <c r="I281" s="15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9"/>
      <c r="AC281" s="20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6">
        <f t="shared" si="5"/>
        <v>0</v>
      </c>
    </row>
    <row r="282" spans="1:40">
      <c r="A282" s="17">
        <v>274</v>
      </c>
      <c r="B282" s="17"/>
      <c r="C282" s="15"/>
      <c r="D282" s="18"/>
      <c r="E282" s="17"/>
      <c r="F282" s="17"/>
      <c r="G282" s="17"/>
      <c r="H282" s="15"/>
      <c r="I282" s="15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9"/>
      <c r="AC282" s="20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6">
        <f t="shared" si="5"/>
        <v>0</v>
      </c>
    </row>
    <row r="283" spans="1:40">
      <c r="A283" s="17">
        <v>275</v>
      </c>
      <c r="B283" s="17"/>
      <c r="C283" s="15"/>
      <c r="D283" s="18"/>
      <c r="E283" s="17"/>
      <c r="F283" s="17"/>
      <c r="G283" s="17"/>
      <c r="H283" s="15"/>
      <c r="I283" s="15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9"/>
      <c r="AC283" s="20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6">
        <f t="shared" si="5"/>
        <v>0</v>
      </c>
    </row>
    <row r="284" spans="1:40">
      <c r="A284" s="15">
        <v>276</v>
      </c>
      <c r="B284" s="17"/>
      <c r="C284" s="15"/>
      <c r="D284" s="18"/>
      <c r="E284" s="17"/>
      <c r="F284" s="17"/>
      <c r="G284" s="17"/>
      <c r="H284" s="15"/>
      <c r="I284" s="15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9"/>
      <c r="AC284" s="20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6">
        <f t="shared" si="5"/>
        <v>0</v>
      </c>
    </row>
    <row r="285" spans="1:40">
      <c r="A285" s="17">
        <v>277</v>
      </c>
      <c r="B285" s="17"/>
      <c r="C285" s="15"/>
      <c r="D285" s="18"/>
      <c r="E285" s="17"/>
      <c r="F285" s="17"/>
      <c r="G285" s="17"/>
      <c r="H285" s="15"/>
      <c r="I285" s="15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9"/>
      <c r="AC285" s="20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6">
        <f t="shared" si="5"/>
        <v>0</v>
      </c>
    </row>
    <row r="286" spans="1:40">
      <c r="A286" s="17">
        <v>278</v>
      </c>
      <c r="B286" s="17"/>
      <c r="C286" s="15"/>
      <c r="D286" s="18"/>
      <c r="E286" s="17"/>
      <c r="F286" s="17"/>
      <c r="G286" s="17"/>
      <c r="H286" s="15"/>
      <c r="I286" s="15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9"/>
      <c r="AC286" s="20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6">
        <f t="shared" si="5"/>
        <v>0</v>
      </c>
    </row>
    <row r="287" spans="1:40">
      <c r="A287" s="17">
        <v>279</v>
      </c>
      <c r="B287" s="17"/>
      <c r="C287" s="15"/>
      <c r="D287" s="18"/>
      <c r="E287" s="17"/>
      <c r="F287" s="17"/>
      <c r="G287" s="17"/>
      <c r="H287" s="15"/>
      <c r="I287" s="15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9"/>
      <c r="AC287" s="20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6">
        <f t="shared" si="5"/>
        <v>0</v>
      </c>
    </row>
    <row r="288" spans="1:40">
      <c r="A288" s="15">
        <v>280</v>
      </c>
      <c r="B288" s="17"/>
      <c r="C288" s="15"/>
      <c r="D288" s="18"/>
      <c r="E288" s="17"/>
      <c r="F288" s="17"/>
      <c r="G288" s="17"/>
      <c r="H288" s="15"/>
      <c r="I288" s="15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9"/>
      <c r="AC288" s="20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6">
        <f t="shared" si="5"/>
        <v>0</v>
      </c>
    </row>
    <row r="289" spans="1:40">
      <c r="A289" s="17">
        <v>281</v>
      </c>
      <c r="B289" s="17"/>
      <c r="C289" s="15"/>
      <c r="D289" s="18"/>
      <c r="E289" s="17"/>
      <c r="F289" s="17"/>
      <c r="G289" s="17"/>
      <c r="H289" s="15"/>
      <c r="I289" s="15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9"/>
      <c r="AC289" s="20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6">
        <f t="shared" si="5"/>
        <v>0</v>
      </c>
    </row>
    <row r="290" spans="1:40">
      <c r="A290" s="17">
        <v>282</v>
      </c>
      <c r="B290" s="17"/>
      <c r="C290" s="15"/>
      <c r="D290" s="18"/>
      <c r="E290" s="17"/>
      <c r="F290" s="17"/>
      <c r="G290" s="17"/>
      <c r="H290" s="15"/>
      <c r="I290" s="15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9"/>
      <c r="AC290" s="20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6">
        <f t="shared" si="5"/>
        <v>0</v>
      </c>
    </row>
    <row r="291" spans="1:40">
      <c r="A291" s="17">
        <v>283</v>
      </c>
      <c r="B291" s="17"/>
      <c r="C291" s="15"/>
      <c r="D291" s="18"/>
      <c r="E291" s="17"/>
      <c r="F291" s="17"/>
      <c r="G291" s="17"/>
      <c r="H291" s="15"/>
      <c r="I291" s="15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9"/>
      <c r="AC291" s="20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6">
        <f t="shared" si="5"/>
        <v>0</v>
      </c>
    </row>
    <row r="292" spans="1:40">
      <c r="A292" s="17">
        <v>284</v>
      </c>
      <c r="B292" s="17"/>
      <c r="C292" s="15"/>
      <c r="D292" s="18"/>
      <c r="E292" s="17"/>
      <c r="F292" s="17"/>
      <c r="G292" s="17"/>
      <c r="H292" s="15"/>
      <c r="I292" s="15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9"/>
      <c r="AC292" s="20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6">
        <f t="shared" si="5"/>
        <v>0</v>
      </c>
    </row>
    <row r="293" spans="1:40">
      <c r="A293" s="15">
        <v>285</v>
      </c>
      <c r="B293" s="17"/>
      <c r="C293" s="15"/>
      <c r="D293" s="18"/>
      <c r="E293" s="17"/>
      <c r="F293" s="17"/>
      <c r="G293" s="17"/>
      <c r="H293" s="15"/>
      <c r="I293" s="15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9"/>
      <c r="AC293" s="20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6">
        <f t="shared" si="5"/>
        <v>0</v>
      </c>
    </row>
    <row r="294" spans="1:40">
      <c r="A294" s="17">
        <v>286</v>
      </c>
      <c r="B294" s="17"/>
      <c r="C294" s="15"/>
      <c r="D294" s="18"/>
      <c r="E294" s="17"/>
      <c r="F294" s="17"/>
      <c r="G294" s="17"/>
      <c r="H294" s="15"/>
      <c r="I294" s="15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9"/>
      <c r="AC294" s="20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6">
        <f t="shared" si="5"/>
        <v>0</v>
      </c>
    </row>
    <row r="295" spans="1:40">
      <c r="A295" s="17">
        <v>287</v>
      </c>
      <c r="B295" s="17"/>
      <c r="C295" s="15"/>
      <c r="D295" s="18"/>
      <c r="E295" s="17"/>
      <c r="F295" s="17"/>
      <c r="G295" s="17"/>
      <c r="H295" s="15"/>
      <c r="I295" s="15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9"/>
      <c r="AC295" s="20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6">
        <f t="shared" si="5"/>
        <v>0</v>
      </c>
    </row>
    <row r="296" spans="1:40">
      <c r="A296" s="17">
        <v>288</v>
      </c>
      <c r="B296" s="17"/>
      <c r="C296" s="15"/>
      <c r="D296" s="18"/>
      <c r="E296" s="17"/>
      <c r="F296" s="17"/>
      <c r="G296" s="17"/>
      <c r="H296" s="15"/>
      <c r="I296" s="15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9"/>
      <c r="AC296" s="20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6">
        <f t="shared" si="5"/>
        <v>0</v>
      </c>
    </row>
    <row r="297" spans="1:40">
      <c r="A297" s="15">
        <v>289</v>
      </c>
      <c r="B297" s="17"/>
      <c r="C297" s="15"/>
      <c r="D297" s="18"/>
      <c r="E297" s="17"/>
      <c r="F297" s="17"/>
      <c r="G297" s="17"/>
      <c r="H297" s="15"/>
      <c r="I297" s="15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9"/>
      <c r="AC297" s="20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6">
        <f t="shared" ref="AN297:AN360" si="6">SUM(I297:AM297)</f>
        <v>0</v>
      </c>
    </row>
    <row r="298" spans="1:40">
      <c r="A298" s="17">
        <v>290</v>
      </c>
      <c r="B298" s="17"/>
      <c r="C298" s="15"/>
      <c r="D298" s="18"/>
      <c r="E298" s="17"/>
      <c r="F298" s="17"/>
      <c r="G298" s="17"/>
      <c r="H298" s="15"/>
      <c r="I298" s="15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9"/>
      <c r="AC298" s="20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6">
        <f t="shared" si="6"/>
        <v>0</v>
      </c>
    </row>
    <row r="299" spans="1:40">
      <c r="A299" s="17">
        <v>291</v>
      </c>
      <c r="B299" s="17"/>
      <c r="C299" s="15"/>
      <c r="D299" s="18"/>
      <c r="E299" s="17"/>
      <c r="F299" s="17"/>
      <c r="G299" s="17"/>
      <c r="H299" s="15"/>
      <c r="I299" s="15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9"/>
      <c r="AC299" s="20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6">
        <f t="shared" si="6"/>
        <v>0</v>
      </c>
    </row>
    <row r="300" spans="1:40">
      <c r="A300" s="17">
        <v>292</v>
      </c>
      <c r="B300" s="17"/>
      <c r="C300" s="15"/>
      <c r="D300" s="18"/>
      <c r="E300" s="17"/>
      <c r="F300" s="17"/>
      <c r="G300" s="17"/>
      <c r="H300" s="15"/>
      <c r="I300" s="15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9"/>
      <c r="AC300" s="20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6">
        <f t="shared" si="6"/>
        <v>0</v>
      </c>
    </row>
    <row r="301" spans="1:40">
      <c r="A301" s="17">
        <v>293</v>
      </c>
      <c r="B301" s="17"/>
      <c r="C301" s="15"/>
      <c r="D301" s="18"/>
      <c r="E301" s="17"/>
      <c r="F301" s="17"/>
      <c r="G301" s="17"/>
      <c r="H301" s="15"/>
      <c r="I301" s="15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9"/>
      <c r="AC301" s="20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6">
        <f t="shared" si="6"/>
        <v>0</v>
      </c>
    </row>
    <row r="302" spans="1:40">
      <c r="A302" s="15">
        <v>294</v>
      </c>
      <c r="B302" s="17"/>
      <c r="C302" s="15"/>
      <c r="D302" s="18"/>
      <c r="E302" s="17"/>
      <c r="F302" s="17"/>
      <c r="G302" s="17"/>
      <c r="H302" s="15"/>
      <c r="I302" s="15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9"/>
      <c r="AC302" s="20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6">
        <f t="shared" si="6"/>
        <v>0</v>
      </c>
    </row>
    <row r="303" spans="1:40">
      <c r="A303" s="17">
        <v>295</v>
      </c>
      <c r="B303" s="17"/>
      <c r="C303" s="15"/>
      <c r="D303" s="18"/>
      <c r="E303" s="17"/>
      <c r="F303" s="17"/>
      <c r="G303" s="17"/>
      <c r="H303" s="15"/>
      <c r="I303" s="15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9"/>
      <c r="AC303" s="20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6">
        <f t="shared" si="6"/>
        <v>0</v>
      </c>
    </row>
    <row r="304" spans="1:40">
      <c r="A304" s="17">
        <v>296</v>
      </c>
      <c r="B304" s="17"/>
      <c r="C304" s="15"/>
      <c r="D304" s="18"/>
      <c r="E304" s="17"/>
      <c r="F304" s="17"/>
      <c r="G304" s="17"/>
      <c r="H304" s="15"/>
      <c r="I304" s="15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9"/>
      <c r="AC304" s="20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6">
        <f t="shared" si="6"/>
        <v>0</v>
      </c>
    </row>
    <row r="305" spans="1:40">
      <c r="A305" s="17">
        <v>297</v>
      </c>
      <c r="B305" s="17"/>
      <c r="C305" s="15"/>
      <c r="D305" s="18"/>
      <c r="E305" s="17"/>
      <c r="F305" s="17"/>
      <c r="G305" s="17"/>
      <c r="H305" s="15"/>
      <c r="I305" s="15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9"/>
      <c r="AC305" s="20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6">
        <f t="shared" si="6"/>
        <v>0</v>
      </c>
    </row>
    <row r="306" spans="1:40">
      <c r="A306" s="15">
        <v>298</v>
      </c>
      <c r="B306" s="17"/>
      <c r="C306" s="15"/>
      <c r="D306" s="18"/>
      <c r="E306" s="17"/>
      <c r="F306" s="17"/>
      <c r="G306" s="17"/>
      <c r="H306" s="15"/>
      <c r="I306" s="15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9"/>
      <c r="AC306" s="20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6">
        <f t="shared" si="6"/>
        <v>0</v>
      </c>
    </row>
    <row r="307" spans="1:40">
      <c r="A307" s="17">
        <v>299</v>
      </c>
      <c r="B307" s="17"/>
      <c r="C307" s="15"/>
      <c r="D307" s="18"/>
      <c r="E307" s="17"/>
      <c r="F307" s="17"/>
      <c r="G307" s="17"/>
      <c r="H307" s="15"/>
      <c r="I307" s="15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9"/>
      <c r="AC307" s="20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6">
        <f t="shared" si="6"/>
        <v>0</v>
      </c>
    </row>
    <row r="308" spans="1:40">
      <c r="A308" s="17">
        <v>300</v>
      </c>
      <c r="B308" s="17"/>
      <c r="C308" s="15"/>
      <c r="D308" s="18"/>
      <c r="E308" s="17"/>
      <c r="F308" s="17"/>
      <c r="G308" s="17"/>
      <c r="H308" s="15"/>
      <c r="I308" s="15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9"/>
      <c r="AC308" s="20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6">
        <f t="shared" si="6"/>
        <v>0</v>
      </c>
    </row>
    <row r="309" spans="1:40">
      <c r="A309" s="17">
        <v>301</v>
      </c>
      <c r="B309" s="17"/>
      <c r="C309" s="15"/>
      <c r="D309" s="18"/>
      <c r="E309" s="17"/>
      <c r="F309" s="17"/>
      <c r="G309" s="17"/>
      <c r="H309" s="15"/>
      <c r="I309" s="15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9"/>
      <c r="AC309" s="20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6">
        <f t="shared" si="6"/>
        <v>0</v>
      </c>
    </row>
    <row r="310" spans="1:40">
      <c r="A310" s="17">
        <v>302</v>
      </c>
      <c r="B310" s="17"/>
      <c r="C310" s="15"/>
      <c r="D310" s="18"/>
      <c r="E310" s="17"/>
      <c r="F310" s="17"/>
      <c r="G310" s="17"/>
      <c r="H310" s="15"/>
      <c r="I310" s="15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9"/>
      <c r="AC310" s="20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6">
        <f t="shared" si="6"/>
        <v>0</v>
      </c>
    </row>
    <row r="311" spans="1:40">
      <c r="A311" s="15">
        <v>303</v>
      </c>
      <c r="B311" s="17"/>
      <c r="C311" s="15"/>
      <c r="D311" s="18"/>
      <c r="E311" s="17"/>
      <c r="F311" s="17"/>
      <c r="G311" s="17"/>
      <c r="H311" s="15"/>
      <c r="I311" s="15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9"/>
      <c r="AC311" s="20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6">
        <f t="shared" si="6"/>
        <v>0</v>
      </c>
    </row>
    <row r="312" spans="1:40">
      <c r="A312" s="17">
        <v>304</v>
      </c>
      <c r="B312" s="17"/>
      <c r="C312" s="15"/>
      <c r="D312" s="18"/>
      <c r="E312" s="17"/>
      <c r="F312" s="17"/>
      <c r="G312" s="17"/>
      <c r="H312" s="15"/>
      <c r="I312" s="15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9"/>
      <c r="AC312" s="20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6">
        <f t="shared" si="6"/>
        <v>0</v>
      </c>
    </row>
    <row r="313" spans="1:40">
      <c r="A313" s="17">
        <v>305</v>
      </c>
      <c r="B313" s="17"/>
      <c r="C313" s="15"/>
      <c r="D313" s="18"/>
      <c r="E313" s="17"/>
      <c r="F313" s="17"/>
      <c r="G313" s="17"/>
      <c r="H313" s="15"/>
      <c r="I313" s="15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9"/>
      <c r="AC313" s="20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6">
        <f t="shared" si="6"/>
        <v>0</v>
      </c>
    </row>
    <row r="314" spans="1:40">
      <c r="A314" s="17">
        <v>306</v>
      </c>
      <c r="B314" s="17"/>
      <c r="C314" s="15"/>
      <c r="D314" s="18"/>
      <c r="E314" s="17"/>
      <c r="F314" s="17"/>
      <c r="G314" s="17"/>
      <c r="H314" s="15"/>
      <c r="I314" s="15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9"/>
      <c r="AC314" s="20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6">
        <f t="shared" si="6"/>
        <v>0</v>
      </c>
    </row>
    <row r="315" spans="1:40">
      <c r="A315" s="15">
        <v>307</v>
      </c>
      <c r="B315" s="17"/>
      <c r="C315" s="15"/>
      <c r="D315" s="18"/>
      <c r="E315" s="17"/>
      <c r="F315" s="17"/>
      <c r="G315" s="17"/>
      <c r="H315" s="15"/>
      <c r="I315" s="15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9"/>
      <c r="AC315" s="20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6">
        <f t="shared" si="6"/>
        <v>0</v>
      </c>
    </row>
    <row r="316" spans="1:40">
      <c r="A316" s="17">
        <v>308</v>
      </c>
      <c r="B316" s="17"/>
      <c r="C316" s="15"/>
      <c r="D316" s="18"/>
      <c r="E316" s="17"/>
      <c r="F316" s="17"/>
      <c r="G316" s="17"/>
      <c r="H316" s="15"/>
      <c r="I316" s="15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9"/>
      <c r="AC316" s="20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6">
        <f t="shared" si="6"/>
        <v>0</v>
      </c>
    </row>
    <row r="317" spans="1:40">
      <c r="A317" s="17">
        <v>309</v>
      </c>
      <c r="B317" s="17"/>
      <c r="C317" s="15"/>
      <c r="D317" s="18"/>
      <c r="E317" s="17"/>
      <c r="F317" s="17"/>
      <c r="G317" s="17"/>
      <c r="H317" s="15"/>
      <c r="I317" s="15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9"/>
      <c r="AC317" s="20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6">
        <f t="shared" si="6"/>
        <v>0</v>
      </c>
    </row>
    <row r="318" spans="1:40">
      <c r="A318" s="17">
        <v>310</v>
      </c>
      <c r="B318" s="17"/>
      <c r="C318" s="15"/>
      <c r="D318" s="18"/>
      <c r="E318" s="17"/>
      <c r="F318" s="17"/>
      <c r="G318" s="17"/>
      <c r="H318" s="15"/>
      <c r="I318" s="15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9"/>
      <c r="AC318" s="20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6">
        <f t="shared" si="6"/>
        <v>0</v>
      </c>
    </row>
    <row r="319" spans="1:40">
      <c r="A319" s="17">
        <v>311</v>
      </c>
      <c r="B319" s="17"/>
      <c r="C319" s="15"/>
      <c r="D319" s="18"/>
      <c r="E319" s="17"/>
      <c r="F319" s="17"/>
      <c r="G319" s="17"/>
      <c r="H319" s="15"/>
      <c r="I319" s="15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9"/>
      <c r="AC319" s="20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6">
        <f t="shared" si="6"/>
        <v>0</v>
      </c>
    </row>
    <row r="320" spans="1:40">
      <c r="A320" s="15">
        <v>312</v>
      </c>
      <c r="B320" s="17"/>
      <c r="C320" s="15"/>
      <c r="D320" s="18"/>
      <c r="E320" s="17"/>
      <c r="F320" s="17"/>
      <c r="G320" s="17"/>
      <c r="H320" s="15"/>
      <c r="I320" s="15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9"/>
      <c r="AC320" s="20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6">
        <f t="shared" si="6"/>
        <v>0</v>
      </c>
    </row>
    <row r="321" spans="1:40">
      <c r="A321" s="17">
        <v>313</v>
      </c>
      <c r="B321" s="17"/>
      <c r="C321" s="15"/>
      <c r="D321" s="18"/>
      <c r="E321" s="17"/>
      <c r="F321" s="17"/>
      <c r="G321" s="17"/>
      <c r="H321" s="15"/>
      <c r="I321" s="15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9"/>
      <c r="AC321" s="20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6">
        <f t="shared" si="6"/>
        <v>0</v>
      </c>
    </row>
    <row r="322" spans="1:40">
      <c r="A322" s="17">
        <v>314</v>
      </c>
      <c r="B322" s="17"/>
      <c r="C322" s="15"/>
      <c r="D322" s="18"/>
      <c r="E322" s="17"/>
      <c r="F322" s="17"/>
      <c r="G322" s="17"/>
      <c r="H322" s="15"/>
      <c r="I322" s="15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9"/>
      <c r="AC322" s="20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6">
        <f t="shared" si="6"/>
        <v>0</v>
      </c>
    </row>
    <row r="323" spans="1:40">
      <c r="A323" s="17">
        <v>315</v>
      </c>
      <c r="B323" s="17"/>
      <c r="C323" s="15"/>
      <c r="D323" s="18"/>
      <c r="E323" s="17"/>
      <c r="F323" s="17"/>
      <c r="G323" s="17"/>
      <c r="H323" s="15"/>
      <c r="I323" s="15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9"/>
      <c r="AC323" s="20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6">
        <f t="shared" si="6"/>
        <v>0</v>
      </c>
    </row>
    <row r="324" spans="1:40">
      <c r="A324" s="15">
        <v>316</v>
      </c>
      <c r="B324" s="17"/>
      <c r="C324" s="15"/>
      <c r="D324" s="18"/>
      <c r="E324" s="17"/>
      <c r="F324" s="17"/>
      <c r="G324" s="17"/>
      <c r="H324" s="15"/>
      <c r="I324" s="15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9"/>
      <c r="AC324" s="20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6">
        <f t="shared" si="6"/>
        <v>0</v>
      </c>
    </row>
    <row r="325" spans="1:40">
      <c r="A325" s="17">
        <v>317</v>
      </c>
      <c r="B325" s="17"/>
      <c r="C325" s="15"/>
      <c r="D325" s="18"/>
      <c r="E325" s="17"/>
      <c r="F325" s="17"/>
      <c r="G325" s="17"/>
      <c r="H325" s="15"/>
      <c r="I325" s="15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9"/>
      <c r="AC325" s="20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6">
        <f t="shared" si="6"/>
        <v>0</v>
      </c>
    </row>
    <row r="326" spans="1:40">
      <c r="A326" s="17">
        <v>318</v>
      </c>
      <c r="B326" s="17"/>
      <c r="C326" s="15"/>
      <c r="D326" s="18"/>
      <c r="E326" s="17"/>
      <c r="F326" s="17"/>
      <c r="G326" s="17"/>
      <c r="H326" s="15"/>
      <c r="I326" s="15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9"/>
      <c r="AC326" s="20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6">
        <f t="shared" si="6"/>
        <v>0</v>
      </c>
    </row>
    <row r="327" spans="1:40">
      <c r="A327" s="17">
        <v>319</v>
      </c>
      <c r="B327" s="17"/>
      <c r="C327" s="15"/>
      <c r="D327" s="18"/>
      <c r="E327" s="17"/>
      <c r="F327" s="17"/>
      <c r="G327" s="17"/>
      <c r="H327" s="15"/>
      <c r="I327" s="15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9"/>
      <c r="AC327" s="20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6">
        <f t="shared" si="6"/>
        <v>0</v>
      </c>
    </row>
    <row r="328" spans="1:40">
      <c r="A328" s="17">
        <v>320</v>
      </c>
      <c r="B328" s="17"/>
      <c r="C328" s="15"/>
      <c r="D328" s="18"/>
      <c r="E328" s="17"/>
      <c r="F328" s="17"/>
      <c r="G328" s="17"/>
      <c r="H328" s="15"/>
      <c r="I328" s="15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9"/>
      <c r="AC328" s="20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6">
        <f t="shared" si="6"/>
        <v>0</v>
      </c>
    </row>
    <row r="329" spans="1:40">
      <c r="A329" s="15">
        <v>321</v>
      </c>
      <c r="B329" s="17"/>
      <c r="C329" s="15"/>
      <c r="D329" s="18"/>
      <c r="E329" s="17"/>
      <c r="F329" s="17"/>
      <c r="G329" s="17"/>
      <c r="H329" s="15"/>
      <c r="I329" s="15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9"/>
      <c r="AC329" s="20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6">
        <f t="shared" si="6"/>
        <v>0</v>
      </c>
    </row>
    <row r="330" spans="1:40">
      <c r="A330" s="17">
        <v>322</v>
      </c>
      <c r="B330" s="17"/>
      <c r="C330" s="15"/>
      <c r="D330" s="18"/>
      <c r="E330" s="17"/>
      <c r="F330" s="17"/>
      <c r="G330" s="17"/>
      <c r="H330" s="15"/>
      <c r="I330" s="15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9"/>
      <c r="AC330" s="20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6">
        <f t="shared" si="6"/>
        <v>0</v>
      </c>
    </row>
    <row r="331" spans="1:40">
      <c r="A331" s="17">
        <v>323</v>
      </c>
      <c r="B331" s="17"/>
      <c r="C331" s="15"/>
      <c r="D331" s="18"/>
      <c r="E331" s="17"/>
      <c r="F331" s="17"/>
      <c r="G331" s="17"/>
      <c r="H331" s="15"/>
      <c r="I331" s="15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9"/>
      <c r="AC331" s="20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6">
        <f t="shared" si="6"/>
        <v>0</v>
      </c>
    </row>
    <row r="332" spans="1:40">
      <c r="A332" s="17">
        <v>324</v>
      </c>
      <c r="B332" s="17"/>
      <c r="C332" s="15"/>
      <c r="D332" s="18"/>
      <c r="E332" s="17"/>
      <c r="F332" s="17"/>
      <c r="G332" s="17"/>
      <c r="H332" s="15"/>
      <c r="I332" s="15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9"/>
      <c r="AC332" s="20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6">
        <f t="shared" si="6"/>
        <v>0</v>
      </c>
    </row>
    <row r="333" spans="1:40">
      <c r="A333" s="15">
        <v>325</v>
      </c>
      <c r="B333" s="17"/>
      <c r="C333" s="15"/>
      <c r="D333" s="18"/>
      <c r="E333" s="17"/>
      <c r="F333" s="17"/>
      <c r="G333" s="17"/>
      <c r="H333" s="15"/>
      <c r="I333" s="15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9"/>
      <c r="AC333" s="20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6">
        <f t="shared" si="6"/>
        <v>0</v>
      </c>
    </row>
    <row r="334" spans="1:40">
      <c r="A334" s="17">
        <v>326</v>
      </c>
      <c r="B334" s="17"/>
      <c r="C334" s="15"/>
      <c r="D334" s="18"/>
      <c r="E334" s="17"/>
      <c r="F334" s="17"/>
      <c r="G334" s="17"/>
      <c r="H334" s="15"/>
      <c r="I334" s="15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9"/>
      <c r="AC334" s="20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6">
        <f t="shared" si="6"/>
        <v>0</v>
      </c>
    </row>
    <row r="335" spans="1:40">
      <c r="A335" s="17">
        <v>327</v>
      </c>
      <c r="B335" s="17"/>
      <c r="C335" s="15"/>
      <c r="D335" s="18"/>
      <c r="E335" s="17"/>
      <c r="F335" s="17"/>
      <c r="G335" s="17"/>
      <c r="H335" s="15"/>
      <c r="I335" s="15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9"/>
      <c r="AC335" s="20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6">
        <f t="shared" si="6"/>
        <v>0</v>
      </c>
    </row>
    <row r="336" spans="1:40">
      <c r="A336" s="17">
        <v>328</v>
      </c>
      <c r="B336" s="17"/>
      <c r="C336" s="15"/>
      <c r="D336" s="18"/>
      <c r="E336" s="17"/>
      <c r="F336" s="17"/>
      <c r="G336" s="17"/>
      <c r="H336" s="15"/>
      <c r="I336" s="15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9"/>
      <c r="AC336" s="20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6">
        <f t="shared" si="6"/>
        <v>0</v>
      </c>
    </row>
    <row r="337" spans="1:40">
      <c r="A337" s="17">
        <v>329</v>
      </c>
      <c r="B337" s="17"/>
      <c r="C337" s="15"/>
      <c r="D337" s="18"/>
      <c r="E337" s="17"/>
      <c r="F337" s="17"/>
      <c r="G337" s="17"/>
      <c r="H337" s="15"/>
      <c r="I337" s="15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9"/>
      <c r="AC337" s="20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6">
        <f t="shared" si="6"/>
        <v>0</v>
      </c>
    </row>
    <row r="338" spans="1:40">
      <c r="A338" s="15">
        <v>330</v>
      </c>
      <c r="B338" s="17"/>
      <c r="C338" s="15"/>
      <c r="D338" s="18"/>
      <c r="E338" s="17"/>
      <c r="F338" s="17"/>
      <c r="G338" s="17"/>
      <c r="H338" s="15"/>
      <c r="I338" s="15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9"/>
      <c r="AC338" s="20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6">
        <f t="shared" si="6"/>
        <v>0</v>
      </c>
    </row>
    <row r="339" spans="1:40">
      <c r="A339" s="17">
        <v>331</v>
      </c>
      <c r="B339" s="17"/>
      <c r="C339" s="15"/>
      <c r="D339" s="18"/>
      <c r="E339" s="17"/>
      <c r="F339" s="17"/>
      <c r="G339" s="17"/>
      <c r="H339" s="15"/>
      <c r="I339" s="15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9"/>
      <c r="AC339" s="20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6">
        <f t="shared" si="6"/>
        <v>0</v>
      </c>
    </row>
    <row r="340" spans="1:40">
      <c r="A340" s="17">
        <v>332</v>
      </c>
      <c r="B340" s="17"/>
      <c r="C340" s="15"/>
      <c r="D340" s="18"/>
      <c r="E340" s="17"/>
      <c r="F340" s="17"/>
      <c r="G340" s="17"/>
      <c r="H340" s="15"/>
      <c r="I340" s="15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9"/>
      <c r="AC340" s="20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6">
        <f t="shared" si="6"/>
        <v>0</v>
      </c>
    </row>
    <row r="341" spans="1:40">
      <c r="A341" s="17">
        <v>333</v>
      </c>
      <c r="B341" s="17"/>
      <c r="C341" s="15"/>
      <c r="D341" s="18"/>
      <c r="E341" s="17"/>
      <c r="F341" s="17"/>
      <c r="G341" s="17"/>
      <c r="H341" s="15"/>
      <c r="I341" s="15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9"/>
      <c r="AC341" s="20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6">
        <f t="shared" si="6"/>
        <v>0</v>
      </c>
    </row>
    <row r="342" spans="1:40">
      <c r="A342" s="15">
        <v>334</v>
      </c>
      <c r="B342" s="17"/>
      <c r="C342" s="15"/>
      <c r="D342" s="18"/>
      <c r="E342" s="17"/>
      <c r="F342" s="17"/>
      <c r="G342" s="17"/>
      <c r="H342" s="15"/>
      <c r="I342" s="15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9"/>
      <c r="AC342" s="20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6">
        <f t="shared" si="6"/>
        <v>0</v>
      </c>
    </row>
    <row r="343" spans="1:40">
      <c r="A343" s="17">
        <v>335</v>
      </c>
      <c r="B343" s="17"/>
      <c r="C343" s="15"/>
      <c r="D343" s="18"/>
      <c r="E343" s="17"/>
      <c r="F343" s="17"/>
      <c r="G343" s="17"/>
      <c r="H343" s="15"/>
      <c r="I343" s="15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9"/>
      <c r="AC343" s="20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6">
        <f t="shared" si="6"/>
        <v>0</v>
      </c>
    </row>
    <row r="344" spans="1:40">
      <c r="A344" s="17">
        <v>336</v>
      </c>
      <c r="B344" s="17"/>
      <c r="C344" s="15"/>
      <c r="D344" s="18"/>
      <c r="E344" s="17"/>
      <c r="F344" s="17"/>
      <c r="G344" s="17"/>
      <c r="H344" s="15"/>
      <c r="I344" s="15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9"/>
      <c r="AC344" s="20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6">
        <f t="shared" si="6"/>
        <v>0</v>
      </c>
    </row>
    <row r="345" spans="1:40">
      <c r="A345" s="17">
        <v>337</v>
      </c>
      <c r="B345" s="17"/>
      <c r="C345" s="15"/>
      <c r="D345" s="18"/>
      <c r="E345" s="17"/>
      <c r="F345" s="17"/>
      <c r="G345" s="17"/>
      <c r="H345" s="15"/>
      <c r="I345" s="15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9"/>
      <c r="AC345" s="20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6">
        <f t="shared" si="6"/>
        <v>0</v>
      </c>
    </row>
    <row r="346" spans="1:40">
      <c r="A346" s="17">
        <v>338</v>
      </c>
      <c r="B346" s="17"/>
      <c r="C346" s="15"/>
      <c r="D346" s="18"/>
      <c r="E346" s="17"/>
      <c r="F346" s="17"/>
      <c r="G346" s="17"/>
      <c r="H346" s="15"/>
      <c r="I346" s="15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9"/>
      <c r="AC346" s="20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6">
        <f t="shared" si="6"/>
        <v>0</v>
      </c>
    </row>
    <row r="347" spans="1:40">
      <c r="A347" s="15">
        <v>339</v>
      </c>
      <c r="B347" s="17"/>
      <c r="C347" s="15"/>
      <c r="D347" s="18"/>
      <c r="E347" s="17"/>
      <c r="F347" s="17"/>
      <c r="G347" s="17"/>
      <c r="H347" s="15"/>
      <c r="I347" s="15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9"/>
      <c r="AC347" s="20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6">
        <f t="shared" si="6"/>
        <v>0</v>
      </c>
    </row>
    <row r="348" spans="1:40">
      <c r="A348" s="17">
        <v>340</v>
      </c>
      <c r="B348" s="17"/>
      <c r="C348" s="15"/>
      <c r="D348" s="18"/>
      <c r="E348" s="17"/>
      <c r="F348" s="17"/>
      <c r="G348" s="17"/>
      <c r="H348" s="15"/>
      <c r="I348" s="15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9"/>
      <c r="AC348" s="20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6">
        <f t="shared" si="6"/>
        <v>0</v>
      </c>
    </row>
    <row r="349" spans="1:40">
      <c r="A349" s="17">
        <v>341</v>
      </c>
      <c r="B349" s="17"/>
      <c r="C349" s="15"/>
      <c r="D349" s="18"/>
      <c r="E349" s="17"/>
      <c r="F349" s="17"/>
      <c r="G349" s="17"/>
      <c r="H349" s="15"/>
      <c r="I349" s="15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9"/>
      <c r="AC349" s="20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6">
        <f t="shared" si="6"/>
        <v>0</v>
      </c>
    </row>
    <row r="350" spans="1:40">
      <c r="A350" s="17">
        <v>342</v>
      </c>
      <c r="B350" s="17"/>
      <c r="C350" s="15"/>
      <c r="D350" s="18"/>
      <c r="E350" s="17"/>
      <c r="F350" s="17"/>
      <c r="G350" s="17"/>
      <c r="H350" s="15"/>
      <c r="I350" s="15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9"/>
      <c r="AC350" s="20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6">
        <f t="shared" si="6"/>
        <v>0</v>
      </c>
    </row>
    <row r="351" spans="1:40">
      <c r="A351" s="15">
        <v>343</v>
      </c>
      <c r="B351" s="17"/>
      <c r="C351" s="15"/>
      <c r="D351" s="18"/>
      <c r="E351" s="17"/>
      <c r="F351" s="17"/>
      <c r="G351" s="17"/>
      <c r="H351" s="15"/>
      <c r="I351" s="15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9"/>
      <c r="AC351" s="20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6">
        <f t="shared" si="6"/>
        <v>0</v>
      </c>
    </row>
    <row r="352" spans="1:40">
      <c r="A352" s="17">
        <v>344</v>
      </c>
      <c r="B352" s="17"/>
      <c r="C352" s="15"/>
      <c r="D352" s="18"/>
      <c r="E352" s="17"/>
      <c r="F352" s="17"/>
      <c r="G352" s="17"/>
      <c r="H352" s="15"/>
      <c r="I352" s="15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9"/>
      <c r="AC352" s="20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6">
        <f t="shared" si="6"/>
        <v>0</v>
      </c>
    </row>
    <row r="353" spans="1:40">
      <c r="A353" s="17">
        <v>345</v>
      </c>
      <c r="B353" s="17"/>
      <c r="C353" s="15"/>
      <c r="D353" s="18"/>
      <c r="E353" s="17"/>
      <c r="F353" s="17"/>
      <c r="G353" s="17"/>
      <c r="H353" s="15"/>
      <c r="I353" s="15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9"/>
      <c r="AC353" s="20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6">
        <f t="shared" si="6"/>
        <v>0</v>
      </c>
    </row>
    <row r="354" spans="1:40">
      <c r="A354" s="17">
        <v>346</v>
      </c>
      <c r="B354" s="17"/>
      <c r="C354" s="15"/>
      <c r="D354" s="18"/>
      <c r="E354" s="17"/>
      <c r="F354" s="17"/>
      <c r="G354" s="17"/>
      <c r="H354" s="15"/>
      <c r="I354" s="15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9"/>
      <c r="AC354" s="20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6">
        <f t="shared" si="6"/>
        <v>0</v>
      </c>
    </row>
    <row r="355" spans="1:40">
      <c r="A355" s="17">
        <v>347</v>
      </c>
      <c r="B355" s="17"/>
      <c r="C355" s="15"/>
      <c r="D355" s="18"/>
      <c r="E355" s="17"/>
      <c r="F355" s="17"/>
      <c r="G355" s="17"/>
      <c r="H355" s="15"/>
      <c r="I355" s="15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9"/>
      <c r="AC355" s="20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6">
        <f t="shared" si="6"/>
        <v>0</v>
      </c>
    </row>
    <row r="356" spans="1:40">
      <c r="A356" s="15">
        <v>348</v>
      </c>
      <c r="B356" s="17"/>
      <c r="C356" s="15"/>
      <c r="D356" s="18"/>
      <c r="E356" s="17"/>
      <c r="F356" s="17"/>
      <c r="G356" s="17"/>
      <c r="H356" s="15"/>
      <c r="I356" s="15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9"/>
      <c r="AC356" s="20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6">
        <f t="shared" si="6"/>
        <v>0</v>
      </c>
    </row>
    <row r="357" spans="1:40">
      <c r="A357" s="17">
        <v>349</v>
      </c>
      <c r="B357" s="17"/>
      <c r="C357" s="15"/>
      <c r="D357" s="18"/>
      <c r="E357" s="17"/>
      <c r="F357" s="17"/>
      <c r="G357" s="17"/>
      <c r="H357" s="15"/>
      <c r="I357" s="15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9"/>
      <c r="AC357" s="20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6">
        <f t="shared" si="6"/>
        <v>0</v>
      </c>
    </row>
    <row r="358" spans="1:40">
      <c r="A358" s="17">
        <v>350</v>
      </c>
      <c r="B358" s="17"/>
      <c r="C358" s="15"/>
      <c r="D358" s="18"/>
      <c r="E358" s="17"/>
      <c r="F358" s="17"/>
      <c r="G358" s="17"/>
      <c r="H358" s="15"/>
      <c r="I358" s="15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9"/>
      <c r="AC358" s="20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6">
        <f t="shared" si="6"/>
        <v>0</v>
      </c>
    </row>
    <row r="359" spans="1:40">
      <c r="A359" s="17">
        <v>351</v>
      </c>
      <c r="B359" s="17"/>
      <c r="C359" s="15"/>
      <c r="D359" s="18"/>
      <c r="E359" s="17"/>
      <c r="F359" s="17"/>
      <c r="G359" s="17"/>
      <c r="H359" s="15"/>
      <c r="I359" s="15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9"/>
      <c r="AC359" s="20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6">
        <f t="shared" si="6"/>
        <v>0</v>
      </c>
    </row>
    <row r="360" spans="1:40">
      <c r="A360" s="15">
        <v>352</v>
      </c>
      <c r="B360" s="17"/>
      <c r="C360" s="15"/>
      <c r="D360" s="18"/>
      <c r="E360" s="17"/>
      <c r="F360" s="17"/>
      <c r="G360" s="17"/>
      <c r="H360" s="15"/>
      <c r="I360" s="15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9"/>
      <c r="AC360" s="20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6">
        <f t="shared" si="6"/>
        <v>0</v>
      </c>
    </row>
    <row r="361" spans="1:40">
      <c r="A361" s="17">
        <v>353</v>
      </c>
      <c r="B361" s="17"/>
      <c r="C361" s="15"/>
      <c r="D361" s="18"/>
      <c r="E361" s="17"/>
      <c r="F361" s="17"/>
      <c r="G361" s="17"/>
      <c r="H361" s="15"/>
      <c r="I361" s="15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9"/>
      <c r="AC361" s="20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6">
        <f t="shared" ref="AN361:AN400" si="7">SUM(I361:AM361)</f>
        <v>0</v>
      </c>
    </row>
    <row r="362" spans="1:40">
      <c r="A362" s="17">
        <v>354</v>
      </c>
      <c r="B362" s="17"/>
      <c r="C362" s="15"/>
      <c r="D362" s="18"/>
      <c r="E362" s="17"/>
      <c r="F362" s="17"/>
      <c r="G362" s="17"/>
      <c r="H362" s="15"/>
      <c r="I362" s="15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9"/>
      <c r="AC362" s="20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6">
        <f t="shared" si="7"/>
        <v>0</v>
      </c>
    </row>
    <row r="363" spans="1:40">
      <c r="A363" s="17">
        <v>355</v>
      </c>
      <c r="B363" s="17"/>
      <c r="C363" s="15"/>
      <c r="D363" s="18"/>
      <c r="E363" s="17"/>
      <c r="F363" s="17"/>
      <c r="G363" s="17"/>
      <c r="H363" s="15"/>
      <c r="I363" s="15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9"/>
      <c r="AC363" s="20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6">
        <f t="shared" si="7"/>
        <v>0</v>
      </c>
    </row>
    <row r="364" spans="1:40">
      <c r="A364" s="17">
        <v>356</v>
      </c>
      <c r="B364" s="17"/>
      <c r="C364" s="15"/>
      <c r="D364" s="18"/>
      <c r="E364" s="17"/>
      <c r="F364" s="17"/>
      <c r="G364" s="17"/>
      <c r="H364" s="15"/>
      <c r="I364" s="15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9"/>
      <c r="AC364" s="20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6">
        <f t="shared" si="7"/>
        <v>0</v>
      </c>
    </row>
    <row r="365" spans="1:40">
      <c r="A365" s="15">
        <v>357</v>
      </c>
      <c r="B365" s="17"/>
      <c r="C365" s="15"/>
      <c r="D365" s="18"/>
      <c r="E365" s="17"/>
      <c r="F365" s="17"/>
      <c r="G365" s="17"/>
      <c r="H365" s="15"/>
      <c r="I365" s="15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9"/>
      <c r="AC365" s="20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6">
        <f t="shared" si="7"/>
        <v>0</v>
      </c>
    </row>
    <row r="366" spans="1:40">
      <c r="A366" s="17">
        <v>358</v>
      </c>
      <c r="B366" s="17"/>
      <c r="C366" s="15"/>
      <c r="D366" s="18"/>
      <c r="E366" s="17"/>
      <c r="F366" s="17"/>
      <c r="G366" s="17"/>
      <c r="H366" s="15"/>
      <c r="I366" s="15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9"/>
      <c r="AC366" s="20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6">
        <f t="shared" si="7"/>
        <v>0</v>
      </c>
    </row>
    <row r="367" spans="1:40">
      <c r="A367" s="17">
        <v>359</v>
      </c>
      <c r="B367" s="17"/>
      <c r="C367" s="15"/>
      <c r="D367" s="18"/>
      <c r="E367" s="17"/>
      <c r="F367" s="17"/>
      <c r="G367" s="17"/>
      <c r="H367" s="15"/>
      <c r="I367" s="15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9"/>
      <c r="AC367" s="20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6">
        <f t="shared" si="7"/>
        <v>0</v>
      </c>
    </row>
    <row r="368" spans="1:40">
      <c r="A368" s="17">
        <v>360</v>
      </c>
      <c r="B368" s="17"/>
      <c r="C368" s="15"/>
      <c r="D368" s="18"/>
      <c r="E368" s="17"/>
      <c r="F368" s="17"/>
      <c r="G368" s="17"/>
      <c r="H368" s="15"/>
      <c r="I368" s="15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9"/>
      <c r="AC368" s="20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6">
        <f t="shared" si="7"/>
        <v>0</v>
      </c>
    </row>
    <row r="369" spans="1:40">
      <c r="A369" s="15">
        <v>361</v>
      </c>
      <c r="B369" s="17"/>
      <c r="C369" s="15"/>
      <c r="D369" s="18"/>
      <c r="E369" s="17"/>
      <c r="F369" s="17"/>
      <c r="G369" s="17"/>
      <c r="H369" s="15"/>
      <c r="I369" s="15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9"/>
      <c r="AC369" s="20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6">
        <f t="shared" si="7"/>
        <v>0</v>
      </c>
    </row>
    <row r="370" spans="1:40">
      <c r="A370" s="17">
        <v>362</v>
      </c>
      <c r="B370" s="17"/>
      <c r="C370" s="15"/>
      <c r="D370" s="18"/>
      <c r="E370" s="17"/>
      <c r="F370" s="17"/>
      <c r="G370" s="17"/>
      <c r="H370" s="15"/>
      <c r="I370" s="15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9"/>
      <c r="AC370" s="20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6">
        <f t="shared" si="7"/>
        <v>0</v>
      </c>
    </row>
    <row r="371" spans="1:40">
      <c r="A371" s="17">
        <v>363</v>
      </c>
      <c r="B371" s="17"/>
      <c r="C371" s="15"/>
      <c r="D371" s="18"/>
      <c r="E371" s="17"/>
      <c r="F371" s="17"/>
      <c r="G371" s="17"/>
      <c r="H371" s="15"/>
      <c r="I371" s="15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9"/>
      <c r="AC371" s="20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6">
        <f t="shared" si="7"/>
        <v>0</v>
      </c>
    </row>
    <row r="372" spans="1:40">
      <c r="A372" s="17">
        <v>364</v>
      </c>
      <c r="B372" s="17"/>
      <c r="C372" s="15"/>
      <c r="D372" s="18"/>
      <c r="E372" s="17"/>
      <c r="F372" s="17"/>
      <c r="G372" s="17"/>
      <c r="H372" s="15"/>
      <c r="I372" s="15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9"/>
      <c r="AC372" s="20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6">
        <f t="shared" si="7"/>
        <v>0</v>
      </c>
    </row>
    <row r="373" spans="1:40">
      <c r="A373" s="17">
        <v>365</v>
      </c>
      <c r="B373" s="17"/>
      <c r="C373" s="15"/>
      <c r="D373" s="18"/>
      <c r="E373" s="17"/>
      <c r="F373" s="17"/>
      <c r="G373" s="17"/>
      <c r="H373" s="15"/>
      <c r="I373" s="15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9"/>
      <c r="AC373" s="20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6">
        <f t="shared" si="7"/>
        <v>0</v>
      </c>
    </row>
    <row r="374" spans="1:40">
      <c r="A374" s="15">
        <v>366</v>
      </c>
      <c r="B374" s="17"/>
      <c r="C374" s="15"/>
      <c r="D374" s="18"/>
      <c r="E374" s="17"/>
      <c r="F374" s="17"/>
      <c r="G374" s="17"/>
      <c r="H374" s="15"/>
      <c r="I374" s="15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9"/>
      <c r="AC374" s="20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6">
        <f t="shared" si="7"/>
        <v>0</v>
      </c>
    </row>
    <row r="375" spans="1:40">
      <c r="A375" s="17">
        <v>367</v>
      </c>
      <c r="B375" s="17"/>
      <c r="C375" s="15"/>
      <c r="D375" s="18"/>
      <c r="E375" s="17"/>
      <c r="F375" s="17"/>
      <c r="G375" s="17"/>
      <c r="H375" s="15"/>
      <c r="I375" s="15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9"/>
      <c r="AC375" s="20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6">
        <f t="shared" si="7"/>
        <v>0</v>
      </c>
    </row>
    <row r="376" spans="1:40">
      <c r="A376" s="17">
        <v>368</v>
      </c>
      <c r="B376" s="17"/>
      <c r="C376" s="15"/>
      <c r="D376" s="18"/>
      <c r="E376" s="17"/>
      <c r="F376" s="17"/>
      <c r="G376" s="17"/>
      <c r="H376" s="15"/>
      <c r="I376" s="15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9"/>
      <c r="AC376" s="20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6">
        <f t="shared" si="7"/>
        <v>0</v>
      </c>
    </row>
    <row r="377" spans="1:40">
      <c r="A377" s="17">
        <v>369</v>
      </c>
      <c r="B377" s="17"/>
      <c r="C377" s="15"/>
      <c r="D377" s="18"/>
      <c r="E377" s="17"/>
      <c r="F377" s="17"/>
      <c r="G377" s="17"/>
      <c r="H377" s="15"/>
      <c r="I377" s="15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9"/>
      <c r="AC377" s="20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6">
        <f t="shared" si="7"/>
        <v>0</v>
      </c>
    </row>
    <row r="378" spans="1:40">
      <c r="A378" s="15">
        <v>370</v>
      </c>
      <c r="B378" s="17"/>
      <c r="C378" s="15"/>
      <c r="D378" s="18"/>
      <c r="E378" s="17"/>
      <c r="F378" s="17"/>
      <c r="G378" s="17"/>
      <c r="H378" s="15"/>
      <c r="I378" s="15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9"/>
      <c r="AC378" s="20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6">
        <f t="shared" si="7"/>
        <v>0</v>
      </c>
    </row>
    <row r="379" spans="1:40">
      <c r="A379" s="17">
        <v>371</v>
      </c>
      <c r="B379" s="17"/>
      <c r="C379" s="15"/>
      <c r="D379" s="18"/>
      <c r="E379" s="17"/>
      <c r="F379" s="17"/>
      <c r="G379" s="17"/>
      <c r="H379" s="15"/>
      <c r="I379" s="15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9"/>
      <c r="AC379" s="20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6">
        <f t="shared" si="7"/>
        <v>0</v>
      </c>
    </row>
    <row r="380" spans="1:40">
      <c r="A380" s="17">
        <v>372</v>
      </c>
      <c r="B380" s="17"/>
      <c r="C380" s="15"/>
      <c r="D380" s="18"/>
      <c r="E380" s="17"/>
      <c r="F380" s="17"/>
      <c r="G380" s="17"/>
      <c r="H380" s="15"/>
      <c r="I380" s="15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9"/>
      <c r="AC380" s="20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6">
        <f t="shared" si="7"/>
        <v>0</v>
      </c>
    </row>
    <row r="381" spans="1:40">
      <c r="A381" s="17">
        <v>373</v>
      </c>
      <c r="B381" s="17"/>
      <c r="C381" s="15"/>
      <c r="D381" s="18"/>
      <c r="E381" s="17"/>
      <c r="F381" s="17"/>
      <c r="G381" s="17"/>
      <c r="H381" s="15"/>
      <c r="I381" s="15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9"/>
      <c r="AC381" s="20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6">
        <f t="shared" si="7"/>
        <v>0</v>
      </c>
    </row>
    <row r="382" spans="1:40">
      <c r="A382" s="17">
        <v>374</v>
      </c>
      <c r="B382" s="17"/>
      <c r="C382" s="15"/>
      <c r="D382" s="18"/>
      <c r="E382" s="17"/>
      <c r="F382" s="17"/>
      <c r="G382" s="17"/>
      <c r="H382" s="15"/>
      <c r="I382" s="15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9"/>
      <c r="AC382" s="20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6">
        <f t="shared" si="7"/>
        <v>0</v>
      </c>
    </row>
    <row r="383" spans="1:40">
      <c r="A383" s="15">
        <v>375</v>
      </c>
      <c r="B383" s="17"/>
      <c r="C383" s="15"/>
      <c r="D383" s="18"/>
      <c r="E383" s="17"/>
      <c r="F383" s="17"/>
      <c r="G383" s="17"/>
      <c r="H383" s="15"/>
      <c r="I383" s="15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9"/>
      <c r="AC383" s="20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6">
        <f t="shared" si="7"/>
        <v>0</v>
      </c>
    </row>
    <row r="384" spans="1:40">
      <c r="A384" s="17">
        <v>376</v>
      </c>
      <c r="B384" s="17"/>
      <c r="C384" s="15"/>
      <c r="D384" s="18"/>
      <c r="E384" s="17"/>
      <c r="F384" s="17"/>
      <c r="G384" s="17"/>
      <c r="H384" s="15"/>
      <c r="I384" s="15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9"/>
      <c r="AC384" s="20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6">
        <f t="shared" si="7"/>
        <v>0</v>
      </c>
    </row>
    <row r="385" spans="1:40">
      <c r="A385" s="17">
        <v>377</v>
      </c>
      <c r="B385" s="17"/>
      <c r="C385" s="15"/>
      <c r="D385" s="18"/>
      <c r="E385" s="17"/>
      <c r="F385" s="17"/>
      <c r="G385" s="17"/>
      <c r="H385" s="15"/>
      <c r="I385" s="15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9"/>
      <c r="AC385" s="20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6">
        <f t="shared" si="7"/>
        <v>0</v>
      </c>
    </row>
    <row r="386" spans="1:40">
      <c r="A386" s="17">
        <v>378</v>
      </c>
      <c r="B386" s="17"/>
      <c r="C386" s="15"/>
      <c r="D386" s="18"/>
      <c r="E386" s="17"/>
      <c r="F386" s="17"/>
      <c r="G386" s="17"/>
      <c r="H386" s="15"/>
      <c r="I386" s="15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9"/>
      <c r="AC386" s="20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6">
        <f t="shared" si="7"/>
        <v>0</v>
      </c>
    </row>
    <row r="387" spans="1:40">
      <c r="A387" s="15">
        <v>379</v>
      </c>
      <c r="B387" s="17"/>
      <c r="C387" s="15"/>
      <c r="D387" s="18"/>
      <c r="E387" s="17"/>
      <c r="F387" s="17"/>
      <c r="G387" s="17"/>
      <c r="H387" s="15"/>
      <c r="I387" s="15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9"/>
      <c r="AC387" s="20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6">
        <f t="shared" si="7"/>
        <v>0</v>
      </c>
    </row>
    <row r="388" spans="1:40">
      <c r="A388" s="17">
        <v>380</v>
      </c>
      <c r="B388" s="17"/>
      <c r="C388" s="15"/>
      <c r="D388" s="18"/>
      <c r="E388" s="17"/>
      <c r="F388" s="17"/>
      <c r="G388" s="17"/>
      <c r="H388" s="15"/>
      <c r="I388" s="15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9"/>
      <c r="AC388" s="20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6">
        <f t="shared" si="7"/>
        <v>0</v>
      </c>
    </row>
    <row r="389" spans="1:40">
      <c r="A389" s="17">
        <v>381</v>
      </c>
      <c r="B389" s="17"/>
      <c r="C389" s="15"/>
      <c r="D389" s="18"/>
      <c r="E389" s="17"/>
      <c r="F389" s="17"/>
      <c r="G389" s="17"/>
      <c r="H389" s="15"/>
      <c r="I389" s="15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9"/>
      <c r="AC389" s="20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6">
        <f t="shared" si="7"/>
        <v>0</v>
      </c>
    </row>
    <row r="390" spans="1:40">
      <c r="A390" s="17">
        <v>382</v>
      </c>
      <c r="B390" s="17"/>
      <c r="C390" s="15"/>
      <c r="D390" s="18"/>
      <c r="E390" s="17"/>
      <c r="F390" s="17"/>
      <c r="G390" s="17"/>
      <c r="H390" s="15"/>
      <c r="I390" s="15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9"/>
      <c r="AC390" s="20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6">
        <f t="shared" si="7"/>
        <v>0</v>
      </c>
    </row>
    <row r="391" spans="1:40">
      <c r="A391" s="17">
        <v>383</v>
      </c>
      <c r="B391" s="17"/>
      <c r="C391" s="15"/>
      <c r="D391" s="18"/>
      <c r="E391" s="17"/>
      <c r="F391" s="17"/>
      <c r="G391" s="17"/>
      <c r="H391" s="15"/>
      <c r="I391" s="15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9"/>
      <c r="AC391" s="20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6">
        <f t="shared" si="7"/>
        <v>0</v>
      </c>
    </row>
    <row r="392" spans="1:40">
      <c r="A392" s="15">
        <v>384</v>
      </c>
      <c r="B392" s="17"/>
      <c r="C392" s="15"/>
      <c r="D392" s="18"/>
      <c r="E392" s="17"/>
      <c r="F392" s="17"/>
      <c r="G392" s="17"/>
      <c r="H392" s="15"/>
      <c r="I392" s="15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9"/>
      <c r="AC392" s="20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6">
        <f t="shared" si="7"/>
        <v>0</v>
      </c>
    </row>
    <row r="393" spans="1:40">
      <c r="A393" s="17">
        <v>385</v>
      </c>
      <c r="B393" s="17"/>
      <c r="C393" s="15"/>
      <c r="D393" s="18"/>
      <c r="E393" s="17"/>
      <c r="F393" s="17"/>
      <c r="G393" s="17"/>
      <c r="H393" s="15"/>
      <c r="I393" s="15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9"/>
      <c r="AC393" s="20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6">
        <f t="shared" si="7"/>
        <v>0</v>
      </c>
    </row>
    <row r="394" spans="1:40">
      <c r="A394" s="17">
        <v>386</v>
      </c>
      <c r="B394" s="17"/>
      <c r="C394" s="15"/>
      <c r="D394" s="18"/>
      <c r="E394" s="17"/>
      <c r="F394" s="17"/>
      <c r="G394" s="17"/>
      <c r="H394" s="15"/>
      <c r="I394" s="15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9"/>
      <c r="AC394" s="20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6">
        <f t="shared" si="7"/>
        <v>0</v>
      </c>
    </row>
    <row r="395" spans="1:40">
      <c r="A395" s="17">
        <v>387</v>
      </c>
      <c r="B395" s="17"/>
      <c r="C395" s="15"/>
      <c r="D395" s="18"/>
      <c r="E395" s="17"/>
      <c r="F395" s="17"/>
      <c r="G395" s="17"/>
      <c r="H395" s="15"/>
      <c r="I395" s="15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9"/>
      <c r="AC395" s="20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6">
        <f t="shared" si="7"/>
        <v>0</v>
      </c>
    </row>
    <row r="396" spans="1:40">
      <c r="A396" s="15">
        <v>388</v>
      </c>
      <c r="B396" s="17"/>
      <c r="C396" s="15"/>
      <c r="D396" s="18"/>
      <c r="E396" s="17"/>
      <c r="F396" s="17"/>
      <c r="G396" s="17"/>
      <c r="H396" s="15"/>
      <c r="I396" s="15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9"/>
      <c r="AC396" s="20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6">
        <f t="shared" si="7"/>
        <v>0</v>
      </c>
    </row>
    <row r="397" spans="1:40">
      <c r="A397" s="17">
        <v>389</v>
      </c>
      <c r="B397" s="17"/>
      <c r="C397" s="15"/>
      <c r="D397" s="18"/>
      <c r="E397" s="17"/>
      <c r="F397" s="17"/>
      <c r="G397" s="17"/>
      <c r="H397" s="15"/>
      <c r="I397" s="15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9"/>
      <c r="AC397" s="20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6">
        <f t="shared" si="7"/>
        <v>0</v>
      </c>
    </row>
    <row r="398" spans="1:40">
      <c r="A398" s="17">
        <v>390</v>
      </c>
      <c r="B398" s="17"/>
      <c r="C398" s="15"/>
      <c r="D398" s="18"/>
      <c r="E398" s="17"/>
      <c r="F398" s="17"/>
      <c r="G398" s="17"/>
      <c r="H398" s="15"/>
      <c r="I398" s="15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9"/>
      <c r="AC398" s="20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6">
        <f t="shared" si="7"/>
        <v>0</v>
      </c>
    </row>
    <row r="399" spans="1:40">
      <c r="A399" s="17">
        <v>391</v>
      </c>
      <c r="B399" s="17"/>
      <c r="C399" s="15"/>
      <c r="D399" s="18"/>
      <c r="E399" s="17"/>
      <c r="F399" s="17"/>
      <c r="G399" s="17"/>
      <c r="H399" s="15"/>
      <c r="I399" s="15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9"/>
      <c r="AC399" s="20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6">
        <f t="shared" si="7"/>
        <v>0</v>
      </c>
    </row>
    <row r="400" spans="1:40">
      <c r="A400" s="17">
        <v>392</v>
      </c>
      <c r="B400" s="17"/>
      <c r="C400" s="15"/>
      <c r="D400" s="18"/>
      <c r="E400" s="17"/>
      <c r="F400" s="17"/>
      <c r="G400" s="17"/>
      <c r="H400" s="15"/>
      <c r="I400" s="15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9"/>
      <c r="AC400" s="20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6">
        <f t="shared" si="7"/>
        <v>0</v>
      </c>
    </row>
    <row r="401" spans="1:40">
      <c r="A401" s="17">
        <v>393</v>
      </c>
      <c r="B401" s="17"/>
      <c r="C401" s="15"/>
      <c r="D401" s="18"/>
      <c r="E401" s="17"/>
      <c r="F401" s="17"/>
      <c r="G401" s="17"/>
      <c r="H401" s="15"/>
      <c r="I401" s="15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9"/>
      <c r="AC401" s="20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6">
        <f t="shared" ref="AN401:AN408" si="8">SUM(I401:AM401)</f>
        <v>0</v>
      </c>
    </row>
    <row r="402" spans="1:40">
      <c r="A402" s="17">
        <v>394</v>
      </c>
      <c r="B402" s="17"/>
      <c r="C402" s="15"/>
      <c r="D402" s="18"/>
      <c r="E402" s="17"/>
      <c r="F402" s="17"/>
      <c r="G402" s="17"/>
      <c r="H402" s="15"/>
      <c r="I402" s="15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9"/>
      <c r="AC402" s="20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6">
        <f t="shared" si="8"/>
        <v>0</v>
      </c>
    </row>
    <row r="403" spans="1:40">
      <c r="A403" s="17">
        <v>395</v>
      </c>
      <c r="B403" s="17"/>
      <c r="C403" s="15"/>
      <c r="D403" s="18"/>
      <c r="E403" s="17"/>
      <c r="F403" s="17"/>
      <c r="G403" s="17"/>
      <c r="H403" s="15"/>
      <c r="I403" s="15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9"/>
      <c r="AC403" s="20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6">
        <f t="shared" si="8"/>
        <v>0</v>
      </c>
    </row>
    <row r="404" spans="1:40">
      <c r="A404" s="17">
        <v>396</v>
      </c>
      <c r="B404" s="17"/>
      <c r="C404" s="15"/>
      <c r="D404" s="18"/>
      <c r="E404" s="17"/>
      <c r="F404" s="17"/>
      <c r="G404" s="17"/>
      <c r="H404" s="15"/>
      <c r="I404" s="15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9"/>
      <c r="AC404" s="20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6">
        <f t="shared" si="8"/>
        <v>0</v>
      </c>
    </row>
    <row r="405" spans="1:40">
      <c r="A405" s="17">
        <v>397</v>
      </c>
      <c r="B405" s="17"/>
      <c r="C405" s="15"/>
      <c r="D405" s="18"/>
      <c r="E405" s="17"/>
      <c r="F405" s="17"/>
      <c r="G405" s="17"/>
      <c r="H405" s="15"/>
      <c r="I405" s="15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9"/>
      <c r="AC405" s="20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6">
        <f t="shared" si="8"/>
        <v>0</v>
      </c>
    </row>
    <row r="406" spans="1:40">
      <c r="A406" s="17">
        <v>398</v>
      </c>
      <c r="B406" s="17"/>
      <c r="C406" s="15"/>
      <c r="D406" s="18"/>
      <c r="E406" s="17"/>
      <c r="F406" s="17"/>
      <c r="G406" s="17"/>
      <c r="H406" s="15"/>
      <c r="I406" s="15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9"/>
      <c r="AC406" s="20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6">
        <f t="shared" si="8"/>
        <v>0</v>
      </c>
    </row>
    <row r="407" spans="1:40">
      <c r="A407" s="17">
        <v>399</v>
      </c>
      <c r="B407" s="17"/>
      <c r="C407" s="15"/>
      <c r="D407" s="18"/>
      <c r="E407" s="17"/>
      <c r="F407" s="17"/>
      <c r="G407" s="17"/>
      <c r="H407" s="15"/>
      <c r="I407" s="15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9"/>
      <c r="AC407" s="20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6">
        <f t="shared" si="8"/>
        <v>0</v>
      </c>
    </row>
    <row r="408" spans="1:40">
      <c r="A408" s="17">
        <v>400</v>
      </c>
      <c r="B408" s="17"/>
      <c r="C408" s="15"/>
      <c r="D408" s="18"/>
      <c r="E408" s="17"/>
      <c r="F408" s="17"/>
      <c r="G408" s="17"/>
      <c r="H408" s="15"/>
      <c r="I408" s="15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9"/>
      <c r="AC408" s="20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6">
        <f t="shared" si="8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I36"/>
  <sheetViews>
    <sheetView tabSelected="1" workbookViewId="0">
      <selection activeCell="B5" sqref="B5"/>
    </sheetView>
  </sheetViews>
  <sheetFormatPr baseColWidth="10" defaultRowHeight="14.4"/>
  <cols>
    <col min="2" max="2" width="70.6640625" customWidth="1"/>
    <col min="3" max="3" width="15.109375" customWidth="1"/>
  </cols>
  <sheetData>
    <row r="2" spans="1:35">
      <c r="B2" s="21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D4" s="147" t="s">
        <v>52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9"/>
      <c r="AI4" s="23"/>
    </row>
    <row r="5" spans="1:35" ht="15" thickBot="1">
      <c r="A5" s="56"/>
      <c r="B5" s="57"/>
      <c r="C5" s="58"/>
      <c r="D5" s="152" t="s">
        <v>10</v>
      </c>
      <c r="E5" s="153"/>
      <c r="F5" s="154" t="s">
        <v>11</v>
      </c>
      <c r="G5" s="152"/>
      <c r="H5" s="152"/>
      <c r="I5" s="152"/>
      <c r="J5" s="153"/>
      <c r="K5" s="154" t="s">
        <v>12</v>
      </c>
      <c r="L5" s="152"/>
      <c r="M5" s="152"/>
      <c r="N5" s="152"/>
      <c r="O5" s="152"/>
      <c r="P5" s="152"/>
      <c r="Q5" s="152"/>
      <c r="R5" s="155" t="s">
        <v>13</v>
      </c>
      <c r="S5" s="156"/>
      <c r="T5" s="155" t="s">
        <v>14</v>
      </c>
      <c r="U5" s="152"/>
      <c r="V5" s="152"/>
      <c r="W5" s="156"/>
      <c r="X5" s="155" t="s">
        <v>15</v>
      </c>
      <c r="Y5" s="152"/>
      <c r="Z5" s="152"/>
      <c r="AA5" s="152"/>
      <c r="AB5" s="152"/>
      <c r="AC5" s="152"/>
      <c r="AD5" s="152"/>
      <c r="AE5" s="152"/>
      <c r="AF5" s="147" t="s">
        <v>16</v>
      </c>
      <c r="AG5" s="148"/>
      <c r="AH5" s="149"/>
      <c r="AI5" s="23"/>
    </row>
    <row r="6" spans="1:35" ht="15" thickBot="1">
      <c r="A6" s="59"/>
      <c r="B6" s="60"/>
      <c r="C6" s="61"/>
      <c r="D6" s="55" t="s">
        <v>53</v>
      </c>
      <c r="E6" s="24" t="s">
        <v>54</v>
      </c>
      <c r="F6" s="24" t="s">
        <v>55</v>
      </c>
      <c r="G6" s="24" t="s">
        <v>56</v>
      </c>
      <c r="H6" s="24" t="s">
        <v>57</v>
      </c>
      <c r="I6" s="24" t="s">
        <v>58</v>
      </c>
      <c r="J6" s="24" t="s">
        <v>59</v>
      </c>
      <c r="K6" s="24" t="s">
        <v>60</v>
      </c>
      <c r="L6" s="24" t="s">
        <v>61</v>
      </c>
      <c r="M6" s="24" t="s">
        <v>62</v>
      </c>
      <c r="N6" s="24" t="s">
        <v>63</v>
      </c>
      <c r="O6" s="24" t="s">
        <v>64</v>
      </c>
      <c r="P6" s="24" t="s">
        <v>65</v>
      </c>
      <c r="Q6" s="24" t="s">
        <v>66</v>
      </c>
      <c r="R6" s="24" t="s">
        <v>67</v>
      </c>
      <c r="S6" s="24" t="s">
        <v>68</v>
      </c>
      <c r="T6" s="24" t="s">
        <v>69</v>
      </c>
      <c r="U6" s="24" t="s">
        <v>70</v>
      </c>
      <c r="V6" s="24" t="s">
        <v>71</v>
      </c>
      <c r="W6" s="24" t="s">
        <v>72</v>
      </c>
      <c r="X6" s="24" t="s">
        <v>73</v>
      </c>
      <c r="Y6" s="24" t="s">
        <v>74</v>
      </c>
      <c r="Z6" s="24" t="s">
        <v>75</v>
      </c>
      <c r="AA6" s="24" t="s">
        <v>76</v>
      </c>
      <c r="AB6" s="24" t="s">
        <v>77</v>
      </c>
      <c r="AC6" s="24" t="s">
        <v>78</v>
      </c>
      <c r="AD6" s="24" t="s">
        <v>79</v>
      </c>
      <c r="AE6" s="25" t="s">
        <v>80</v>
      </c>
      <c r="AF6" s="26" t="s">
        <v>81</v>
      </c>
      <c r="AG6" s="27" t="s">
        <v>82</v>
      </c>
      <c r="AH6" s="28" t="s">
        <v>83</v>
      </c>
      <c r="AI6" s="29"/>
    </row>
    <row r="7" spans="1:35" ht="51.6" thickBot="1">
      <c r="A7" s="62" t="s">
        <v>86</v>
      </c>
      <c r="B7" s="62" t="s">
        <v>5</v>
      </c>
      <c r="C7" s="62" t="s">
        <v>51</v>
      </c>
      <c r="D7" s="30" t="s">
        <v>19</v>
      </c>
      <c r="E7" s="31" t="s">
        <v>20</v>
      </c>
      <c r="F7" s="31" t="s">
        <v>21</v>
      </c>
      <c r="G7" s="31" t="s">
        <v>22</v>
      </c>
      <c r="H7" s="31" t="s">
        <v>23</v>
      </c>
      <c r="I7" s="31" t="s">
        <v>24</v>
      </c>
      <c r="J7" s="31" t="s">
        <v>25</v>
      </c>
      <c r="K7" s="31" t="s">
        <v>26</v>
      </c>
      <c r="L7" s="31" t="s">
        <v>27</v>
      </c>
      <c r="M7" s="31" t="s">
        <v>28</v>
      </c>
      <c r="N7" s="31" t="s">
        <v>29</v>
      </c>
      <c r="O7" s="31" t="s">
        <v>30</v>
      </c>
      <c r="P7" s="31" t="s">
        <v>31</v>
      </c>
      <c r="Q7" s="31" t="s">
        <v>32</v>
      </c>
      <c r="R7" s="31" t="s">
        <v>33</v>
      </c>
      <c r="S7" s="31" t="s">
        <v>34</v>
      </c>
      <c r="T7" s="31" t="s">
        <v>35</v>
      </c>
      <c r="U7" s="31" t="s">
        <v>36</v>
      </c>
      <c r="V7" s="31" t="s">
        <v>37</v>
      </c>
      <c r="W7" s="31" t="s">
        <v>38</v>
      </c>
      <c r="X7" s="31" t="s">
        <v>39</v>
      </c>
      <c r="Y7" s="31" t="s">
        <v>40</v>
      </c>
      <c r="Z7" s="31" t="s">
        <v>41</v>
      </c>
      <c r="AA7" s="31" t="s">
        <v>42</v>
      </c>
      <c r="AB7" s="31" t="s">
        <v>43</v>
      </c>
      <c r="AC7" s="31" t="s">
        <v>44</v>
      </c>
      <c r="AD7" s="31" t="s">
        <v>45</v>
      </c>
      <c r="AE7" s="32" t="s">
        <v>46</v>
      </c>
      <c r="AF7" s="33" t="s">
        <v>47</v>
      </c>
      <c r="AG7" s="10" t="s">
        <v>48</v>
      </c>
      <c r="AH7" s="34" t="s">
        <v>49</v>
      </c>
      <c r="AI7" s="2"/>
    </row>
    <row r="8" spans="1:35">
      <c r="A8" s="15">
        <v>1</v>
      </c>
      <c r="B8" s="15" t="str">
        <f>+'11- 2013'!C9</f>
        <v xml:space="preserve">HONORARIOS COMOJEFE DE ENFERMERIA </v>
      </c>
      <c r="C8" s="15">
        <f>+'11- 2013'!H9/'11- 2013'!AN9</f>
        <v>1333.3333333333333</v>
      </c>
      <c r="D8" s="17">
        <f>+$C$8*'11- 2013'!I9</f>
        <v>53333.333333333328</v>
      </c>
      <c r="E8" s="17">
        <f>+$C$8*'11- 2013'!J9</f>
        <v>53333.333333333328</v>
      </c>
      <c r="F8" s="17">
        <f>+$C$8*'11- 2013'!K9</f>
        <v>53333.333333333328</v>
      </c>
      <c r="G8" s="17">
        <f>+$C$8*'11- 2013'!L9</f>
        <v>0</v>
      </c>
      <c r="H8" s="17">
        <f>+$C$8*'11- 2013'!M9</f>
        <v>0</v>
      </c>
      <c r="I8" s="17">
        <f>+$C$8*'11- 2013'!N9</f>
        <v>53333.333333333328</v>
      </c>
      <c r="J8" s="17">
        <f>+$C$8*'11- 2013'!O9</f>
        <v>53333.333333333328</v>
      </c>
      <c r="K8" s="17">
        <f>+$C$8*'11- 2013'!P9</f>
        <v>53333.333333333328</v>
      </c>
      <c r="L8" s="17">
        <f>+$C$8*'11- 2013'!Q9</f>
        <v>0</v>
      </c>
      <c r="M8" s="17">
        <f>+$C$8*'11- 2013'!R9</f>
        <v>0</v>
      </c>
      <c r="N8" s="17">
        <f>+$C$8*'11- 2013'!S9</f>
        <v>0</v>
      </c>
      <c r="O8" s="17">
        <f>+$C$8*'11- 2013'!T9</f>
        <v>0</v>
      </c>
      <c r="P8" s="17">
        <f>+$C$8*'11- 2013'!U9</f>
        <v>0</v>
      </c>
      <c r="Q8" s="17">
        <f>+$C$8*'11- 2013'!V9</f>
        <v>0</v>
      </c>
      <c r="R8" s="17">
        <f>+$C$8*'11- 2013'!W9</f>
        <v>0</v>
      </c>
      <c r="S8" s="17">
        <f>+$C$8*'11- 2013'!X9</f>
        <v>0</v>
      </c>
      <c r="T8" s="17">
        <f>+$C$8*'11- 2013'!Y9</f>
        <v>0</v>
      </c>
      <c r="U8" s="17">
        <f>+$C$8*'11- 2013'!Z9</f>
        <v>0</v>
      </c>
      <c r="V8" s="17">
        <f>+$C$8*'11- 2013'!AA9</f>
        <v>0</v>
      </c>
      <c r="W8" s="17">
        <f>+$C$8*'11- 2013'!AB9</f>
        <v>0</v>
      </c>
      <c r="X8" s="17">
        <f>+$C$8*'11- 2013'!AC9</f>
        <v>0</v>
      </c>
      <c r="Y8" s="17">
        <f>+$C$8*'11- 2013'!AD9</f>
        <v>0</v>
      </c>
      <c r="Z8" s="17">
        <f>+$C$8*'11- 2013'!AE9</f>
        <v>0</v>
      </c>
      <c r="AA8" s="17">
        <f>+$C$8*'11- 2013'!AF9</f>
        <v>0</v>
      </c>
      <c r="AB8" s="17">
        <f>+$C$8*'11- 2013'!AG9</f>
        <v>0</v>
      </c>
      <c r="AC8" s="17">
        <f>+$C$8*'11- 2013'!AH9</f>
        <v>0</v>
      </c>
      <c r="AD8" s="17">
        <f>+$C$8*'11- 2013'!AI9</f>
        <v>0</v>
      </c>
      <c r="AE8" s="17">
        <f>+$C$8*'11- 2013'!AJ9</f>
        <v>0</v>
      </c>
      <c r="AF8" s="15">
        <f>+$C$8*'11- 2013'!AK9</f>
        <v>0</v>
      </c>
      <c r="AG8" s="15">
        <f>+$C$8*'11- 2013'!AL9</f>
        <v>0</v>
      </c>
      <c r="AH8" s="15">
        <f>+$C$8*'11- 2013'!AM9</f>
        <v>0</v>
      </c>
      <c r="AI8" s="2"/>
    </row>
    <row r="9" spans="1:35">
      <c r="A9" s="17">
        <v>2</v>
      </c>
      <c r="B9" s="17" t="str">
        <f>+'11- 2013'!C10</f>
        <v xml:space="preserve">PRESTACION DE SERVICIOS PROFESIONALES COMO REGENTE EN FARMACIA </v>
      </c>
      <c r="C9" s="17">
        <f>+'11- 2013'!H10/'11- 2013'!AN10</f>
        <v>25000</v>
      </c>
      <c r="D9" s="17">
        <f>+$C$9*'11- 2013'!I10</f>
        <v>0</v>
      </c>
      <c r="E9" s="17">
        <f>+$C$9*'11- 2013'!J10</f>
        <v>0</v>
      </c>
      <c r="F9" s="17">
        <f>+$C$9*'11- 2013'!K10</f>
        <v>0</v>
      </c>
      <c r="G9" s="17">
        <f>+$C$9*'11- 2013'!L10</f>
        <v>0</v>
      </c>
      <c r="H9" s="17">
        <f>+$C$9*'11- 2013'!M10</f>
        <v>0</v>
      </c>
      <c r="I9" s="17">
        <f>+$C$9*'11- 2013'!N10</f>
        <v>0</v>
      </c>
      <c r="J9" s="17">
        <f>+$C$9*'11- 2013'!O10</f>
        <v>0</v>
      </c>
      <c r="K9" s="17">
        <f>+$C$9*'11- 2013'!P10</f>
        <v>0</v>
      </c>
      <c r="L9" s="17">
        <f>+$C$9*'11- 2013'!Q10</f>
        <v>0</v>
      </c>
      <c r="M9" s="17">
        <f>+$C$9*'11- 2013'!R10</f>
        <v>0</v>
      </c>
      <c r="N9" s="17">
        <f>+$C$9*'11- 2013'!S10</f>
        <v>0</v>
      </c>
      <c r="O9" s="17">
        <f>+$C$9*'11- 2013'!T10</f>
        <v>0</v>
      </c>
      <c r="P9" s="17">
        <f>+$C$9*'11- 2013'!U10</f>
        <v>0</v>
      </c>
      <c r="Q9" s="17">
        <f>+$C$9*'11- 2013'!V10</f>
        <v>0</v>
      </c>
      <c r="R9" s="17">
        <f>+$C$9*'11- 2013'!W10</f>
        <v>0</v>
      </c>
      <c r="S9" s="17">
        <f>+$C$9*'11- 2013'!X10</f>
        <v>0</v>
      </c>
      <c r="T9" s="17">
        <f>+$C$9*'11- 2013'!Y10</f>
        <v>0</v>
      </c>
      <c r="U9" s="17">
        <f>+$C$9*'11- 2013'!Z10</f>
        <v>0</v>
      </c>
      <c r="V9" s="17">
        <f>+$C$9*'11- 2013'!AA10</f>
        <v>0</v>
      </c>
      <c r="W9" s="17">
        <f>+$C$9*'11- 2013'!AB10</f>
        <v>0</v>
      </c>
      <c r="X9" s="17">
        <f>+$C$9*'11- 2013'!AC10</f>
        <v>0</v>
      </c>
      <c r="Y9" s="17">
        <f>+$C$9*'11- 2013'!AD10</f>
        <v>0</v>
      </c>
      <c r="Z9" s="17">
        <f>+$C$9*'11- 2013'!AE10</f>
        <v>0</v>
      </c>
      <c r="AA9" s="17">
        <f>+$C$9*'11- 2013'!AF10</f>
        <v>0</v>
      </c>
      <c r="AB9" s="17">
        <f>+$C$9*'11- 2013'!AG10</f>
        <v>0</v>
      </c>
      <c r="AC9" s="17">
        <f>+$C$9*'11- 2013'!AH10</f>
        <v>0</v>
      </c>
      <c r="AD9" s="17">
        <f>+$C$9*'11- 2013'!AI10</f>
        <v>400000</v>
      </c>
      <c r="AE9" s="17">
        <f>+$C$9*'11- 2013'!AJ10</f>
        <v>0</v>
      </c>
      <c r="AF9" s="17">
        <f>+$C$9*'11- 2013'!AK10</f>
        <v>0</v>
      </c>
      <c r="AG9" s="17">
        <f>+$C$9*'11- 2013'!AL10</f>
        <v>0</v>
      </c>
      <c r="AH9" s="17">
        <f>+$C$9*'11- 2013'!AM10</f>
        <v>0</v>
      </c>
      <c r="AI9" s="2"/>
    </row>
    <row r="10" spans="1:35">
      <c r="A10" s="17">
        <v>3</v>
      </c>
      <c r="B10" s="17" t="str">
        <f>+'11- 2013'!C11</f>
        <v xml:space="preserve">HONORARIOS MEDICOS DEL 30 ENERO  AL 06 FEBRERO 2013 </v>
      </c>
      <c r="C10" s="17">
        <f>+'11- 2013'!H11/'11- 2013'!AN11</f>
        <v>777.77583333333337</v>
      </c>
      <c r="D10" s="17">
        <f>+$C$10*'11- 2013'!I11</f>
        <v>31111.033333333333</v>
      </c>
      <c r="E10" s="17">
        <f>+$C$10*'11- 2013'!J11</f>
        <v>31111.033333333333</v>
      </c>
      <c r="F10" s="17">
        <f>+$C$10*'11- 2013'!K11</f>
        <v>31111.033333333333</v>
      </c>
      <c r="G10" s="17">
        <f>+$C$10*'11- 2013'!L11</f>
        <v>0</v>
      </c>
      <c r="H10" s="17">
        <f>+$C$10*'11- 2013'!M11</f>
        <v>0</v>
      </c>
      <c r="I10" s="17">
        <f>+$C$10*'11- 2013'!N11</f>
        <v>31111.033333333333</v>
      </c>
      <c r="J10" s="17">
        <f>+$C$10*'11- 2013'!O11</f>
        <v>31111.033333333333</v>
      </c>
      <c r="K10" s="17">
        <f>+$C$10*'11- 2013'!P11</f>
        <v>31111.033333333333</v>
      </c>
      <c r="L10" s="17">
        <f>+$C$10*'11- 2013'!Q11</f>
        <v>0</v>
      </c>
      <c r="M10" s="17">
        <f>+$C$10*'11- 2013'!R11</f>
        <v>0</v>
      </c>
      <c r="N10" s="17">
        <f>+$C$10*'11- 2013'!S11</f>
        <v>0</v>
      </c>
      <c r="O10" s="17">
        <f>+$C$10*'11- 2013'!T11</f>
        <v>0</v>
      </c>
      <c r="P10" s="17">
        <f>+$C$10*'11- 2013'!U11</f>
        <v>0</v>
      </c>
      <c r="Q10" s="17">
        <f>+$C$10*'11- 2013'!V11</f>
        <v>0</v>
      </c>
      <c r="R10" s="17">
        <f>+$C$10*'11- 2013'!W11</f>
        <v>0</v>
      </c>
      <c r="S10" s="17">
        <f>+$C$10*'11- 2013'!X11</f>
        <v>0</v>
      </c>
      <c r="T10" s="17">
        <f>+$C$10*'11- 2013'!Y11</f>
        <v>0</v>
      </c>
      <c r="U10" s="17">
        <f>+$C$10*'11- 2013'!Z11</f>
        <v>0</v>
      </c>
      <c r="V10" s="17">
        <f>+$C$10*'11- 2013'!AA11</f>
        <v>0</v>
      </c>
      <c r="W10" s="17">
        <f>+$C$10*'11- 2013'!AB11</f>
        <v>0</v>
      </c>
      <c r="X10" s="17">
        <f>+$C$10*'11- 2013'!AC11</f>
        <v>0</v>
      </c>
      <c r="Y10" s="17">
        <f>+$C$10*'11- 2013'!AD11</f>
        <v>0</v>
      </c>
      <c r="Z10" s="17">
        <f>+$C$10*'11- 2013'!AE11</f>
        <v>0</v>
      </c>
      <c r="AA10" s="17">
        <f>+$C$10*'11- 2013'!AF11</f>
        <v>0</v>
      </c>
      <c r="AB10" s="17">
        <f>+$C$10*'11- 2013'!AG11</f>
        <v>0</v>
      </c>
      <c r="AC10" s="17">
        <f>+$C$10*'11- 2013'!AH11</f>
        <v>0</v>
      </c>
      <c r="AD10" s="17">
        <f>+$C$10*'11- 2013'!AI11</f>
        <v>0</v>
      </c>
      <c r="AE10" s="17">
        <f>+$C$10*'11- 2013'!AJ11</f>
        <v>0</v>
      </c>
      <c r="AF10" s="17">
        <f>+$C$10*'11- 2013'!AK11</f>
        <v>0</v>
      </c>
      <c r="AG10" s="17">
        <f>+$C$10*'11- 2013'!AL11</f>
        <v>0</v>
      </c>
      <c r="AH10" s="17">
        <f>+$C$10*'11- 2013'!AM11</f>
        <v>0</v>
      </c>
      <c r="AI10" s="2"/>
    </row>
    <row r="11" spans="1:35">
      <c r="A11" s="17">
        <v>4</v>
      </c>
      <c r="B11" s="17" t="str">
        <f>+'11- 2013'!C12</f>
        <v>HONORARIOS MEDICA DEL 7 AL 9 DE FEBRERO DE 2013</v>
      </c>
      <c r="C11" s="17">
        <f>+'11- 2013'!H12/'11- 2013'!AN12</f>
        <v>833.33333333333337</v>
      </c>
      <c r="D11" s="17">
        <f>+$C$11*'11- 2013'!I12</f>
        <v>30000</v>
      </c>
      <c r="E11" s="17">
        <f>+$C$11*'11- 2013'!J12</f>
        <v>16666.666666666668</v>
      </c>
      <c r="F11" s="17">
        <f>+$C$11*'11- 2013'!K12</f>
        <v>8333.3333333333339</v>
      </c>
      <c r="G11" s="17">
        <f>+$C$11*'11- 2013'!L12</f>
        <v>0</v>
      </c>
      <c r="H11" s="17">
        <f>+$C$11*'11- 2013'!M12</f>
        <v>0</v>
      </c>
      <c r="I11" s="17">
        <f>+$C$11*'11- 2013'!N12</f>
        <v>0</v>
      </c>
      <c r="J11" s="17">
        <f>+$C$11*'11- 2013'!O12</f>
        <v>0</v>
      </c>
      <c r="K11" s="17">
        <f>+$C$11*'11- 2013'!P12</f>
        <v>5000</v>
      </c>
      <c r="L11" s="17">
        <f>+$C$11*'11- 2013'!Q12</f>
        <v>0</v>
      </c>
      <c r="M11" s="17">
        <f>+$C$11*'11- 2013'!R12</f>
        <v>0</v>
      </c>
      <c r="N11" s="17">
        <f>+$C$11*'11- 2013'!S12</f>
        <v>0</v>
      </c>
      <c r="O11" s="17">
        <f>+$C$11*'11- 2013'!T12</f>
        <v>0</v>
      </c>
      <c r="P11" s="17">
        <f>+$C$11*'11- 2013'!U12</f>
        <v>0</v>
      </c>
      <c r="Q11" s="17">
        <f>+$C$11*'11- 2013'!V12</f>
        <v>0</v>
      </c>
      <c r="R11" s="17">
        <f>+$C$11*'11- 2013'!W12</f>
        <v>0</v>
      </c>
      <c r="S11" s="17">
        <f>+$C$11*'11- 2013'!X12</f>
        <v>0</v>
      </c>
      <c r="T11" s="17">
        <f>+$C$11*'11- 2013'!Y12</f>
        <v>0</v>
      </c>
      <c r="U11" s="17">
        <f>+$C$11*'11- 2013'!Z12</f>
        <v>0</v>
      </c>
      <c r="V11" s="17">
        <f>+$C$11*'11- 2013'!AA12</f>
        <v>0</v>
      </c>
      <c r="W11" s="17">
        <f>+$C$11*'11- 2013'!AB12</f>
        <v>0</v>
      </c>
      <c r="X11" s="17">
        <f>+$C$11*'11- 2013'!AC12</f>
        <v>0</v>
      </c>
      <c r="Y11" s="17">
        <f>+$C$11*'11- 2013'!AD12</f>
        <v>0</v>
      </c>
      <c r="Z11" s="17">
        <f>+$C$11*'11- 2013'!AE12</f>
        <v>0</v>
      </c>
      <c r="AA11" s="17">
        <f>+$C$11*'11- 2013'!AF12</f>
        <v>0</v>
      </c>
      <c r="AB11" s="17">
        <f>+$C$11*'11- 2013'!AG12</f>
        <v>0</v>
      </c>
      <c r="AC11" s="17">
        <f>+$C$11*'11- 2013'!AH12</f>
        <v>0</v>
      </c>
      <c r="AD11" s="17">
        <f>+$C$11*'11- 2013'!AI12</f>
        <v>0</v>
      </c>
      <c r="AE11" s="17">
        <f>+$C$11*'11- 2013'!AJ12</f>
        <v>0</v>
      </c>
      <c r="AF11" s="17">
        <f>+$C$11*'11- 2013'!AK12</f>
        <v>0</v>
      </c>
      <c r="AG11" s="17">
        <f>+$C$11*'11- 2013'!AL12</f>
        <v>0</v>
      </c>
      <c r="AH11" s="17">
        <f>+$C$11*'11- 2013'!AM12</f>
        <v>0</v>
      </c>
      <c r="AI11" s="2"/>
    </row>
    <row r="12" spans="1:35">
      <c r="A12" s="17">
        <v>5</v>
      </c>
      <c r="B12" s="17" t="str">
        <f>+'11- 2013'!C13</f>
        <v xml:space="preserve">HONORARIOS COMO ODONTOLOGA DEL 25 DE FEBRERO  AL 24 DE DICIEMBRE DE 2013   </v>
      </c>
      <c r="C12" s="17">
        <f>+'11- 2013'!H13/'11- 2013'!AN13</f>
        <v>22727.272727272728</v>
      </c>
      <c r="D12" s="17">
        <f>+$C$12*'11- 2013'!I13</f>
        <v>0</v>
      </c>
      <c r="E12" s="17">
        <f>+$C$12*'11- 2013'!J13</f>
        <v>0</v>
      </c>
      <c r="F12" s="17">
        <f>+$C$12*'11- 2013'!K13</f>
        <v>0</v>
      </c>
      <c r="G12" s="17">
        <f>+$C$12*'11- 2013'!L13</f>
        <v>0</v>
      </c>
      <c r="H12" s="17">
        <f>+$C$12*'11- 2013'!M13</f>
        <v>2000000</v>
      </c>
      <c r="I12" s="17">
        <f>+$C$12*'11- 2013'!N13</f>
        <v>0</v>
      </c>
      <c r="J12" s="17">
        <f>+$C$12*'11- 2013'!O13</f>
        <v>0</v>
      </c>
      <c r="K12" s="17">
        <f>+$C$12*'11- 2013'!P13</f>
        <v>0</v>
      </c>
      <c r="L12" s="17">
        <f>+$C$12*'11- 2013'!Q13</f>
        <v>0</v>
      </c>
      <c r="M12" s="17">
        <f>+$C$12*'11- 2013'!R13</f>
        <v>0</v>
      </c>
      <c r="N12" s="17">
        <f>+$C$12*'11- 2013'!S13</f>
        <v>0</v>
      </c>
      <c r="O12" s="17">
        <f>+$C$12*'11- 2013'!T13</f>
        <v>0</v>
      </c>
      <c r="P12" s="17">
        <f>+$C$12*'11- 2013'!U13</f>
        <v>0</v>
      </c>
      <c r="Q12" s="17">
        <f>+$C$12*'11- 2013'!V13</f>
        <v>0</v>
      </c>
      <c r="R12" s="17">
        <f>+$C$12*'11- 2013'!W13</f>
        <v>0</v>
      </c>
      <c r="S12" s="17">
        <f>+$C$12*'11- 2013'!X13</f>
        <v>0</v>
      </c>
      <c r="T12" s="17">
        <f>+$C$12*'11- 2013'!Y13</f>
        <v>0</v>
      </c>
      <c r="U12" s="17">
        <f>+$C$12*'11- 2013'!Z13</f>
        <v>0</v>
      </c>
      <c r="V12" s="17">
        <f>+$C$12*'11- 2013'!AA13</f>
        <v>0</v>
      </c>
      <c r="W12" s="17">
        <f>+$C$12*'11- 2013'!AB13</f>
        <v>0</v>
      </c>
      <c r="X12" s="17">
        <f>+$C$12*'11- 2013'!AC13</f>
        <v>0</v>
      </c>
      <c r="Y12" s="17">
        <f>+$C$12*'11- 2013'!AD13</f>
        <v>0</v>
      </c>
      <c r="Z12" s="17">
        <f>+$C$12*'11- 2013'!AE13</f>
        <v>0</v>
      </c>
      <c r="AA12" s="17">
        <f>+$C$12*'11- 2013'!AF13</f>
        <v>0</v>
      </c>
      <c r="AB12" s="17">
        <f>+$C$12*'11- 2013'!AG13</f>
        <v>0</v>
      </c>
      <c r="AC12" s="17">
        <f>+$C$12*'11- 2013'!AH13</f>
        <v>0</v>
      </c>
      <c r="AD12" s="17">
        <f>+$C$12*'11- 2013'!AI13</f>
        <v>0</v>
      </c>
      <c r="AE12" s="17">
        <f>+$C$12*'11- 2013'!AJ13</f>
        <v>0</v>
      </c>
      <c r="AF12" s="17">
        <f>+$C$12*'11- 2013'!AK13</f>
        <v>0</v>
      </c>
      <c r="AG12" s="17">
        <f>+$C$12*'11- 2013'!AL13</f>
        <v>0</v>
      </c>
      <c r="AH12" s="17">
        <f>+$C$12*'11- 2013'!AM13</f>
        <v>0</v>
      </c>
      <c r="AI12" s="2"/>
    </row>
    <row r="13" spans="1:35">
      <c r="A13" s="15">
        <v>6</v>
      </c>
      <c r="B13" s="17" t="str">
        <f>+'11- 2013'!C14</f>
        <v xml:space="preserve">HONORARIOS JEFE DE ENFERMERAS DEL 1 ABRIL AL 30 JUNIO DE 2013 </v>
      </c>
      <c r="C13" s="17">
        <f>+'11- 2013'!H14/'11- 2013'!AN14</f>
        <v>1333.3333333333333</v>
      </c>
      <c r="D13" s="17">
        <f>+$C$13*'11- 2013'!I14</f>
        <v>53333.333333333328</v>
      </c>
      <c r="E13" s="17">
        <f>+$C$13*'11- 2013'!J14</f>
        <v>53333.333333333328</v>
      </c>
      <c r="F13" s="17">
        <f>+$C$13*'11- 2013'!K14</f>
        <v>53333.333333333328</v>
      </c>
      <c r="G13" s="17">
        <f>+$C$13*'11- 2013'!L14</f>
        <v>0</v>
      </c>
      <c r="H13" s="17">
        <f>+$C$13*'11- 2013'!M14</f>
        <v>0</v>
      </c>
      <c r="I13" s="17">
        <f>+$C$13*'11- 2013'!N14</f>
        <v>53333.333333333328</v>
      </c>
      <c r="J13" s="17">
        <f>+$C$13*'11- 2013'!O14</f>
        <v>53333.333333333328</v>
      </c>
      <c r="K13" s="17">
        <f>+$C$13*'11- 2013'!P14</f>
        <v>53333.333333333328</v>
      </c>
      <c r="L13" s="17">
        <f>+$C$13*'11- 2013'!Q14</f>
        <v>0</v>
      </c>
      <c r="M13" s="17">
        <f>+$C$13*'11- 2013'!R14</f>
        <v>0</v>
      </c>
      <c r="N13" s="17">
        <f>+$C$13*'11- 2013'!S14</f>
        <v>0</v>
      </c>
      <c r="O13" s="17">
        <f>+$C$13*'11- 2013'!T14</f>
        <v>0</v>
      </c>
      <c r="P13" s="17">
        <f>+$C$13*'11- 2013'!U14</f>
        <v>0</v>
      </c>
      <c r="Q13" s="17">
        <f>+$C$13*'11- 2013'!V14</f>
        <v>0</v>
      </c>
      <c r="R13" s="17">
        <f>+$C$13*'11- 2013'!W14</f>
        <v>0</v>
      </c>
      <c r="S13" s="17">
        <f>+$C$13*'11- 2013'!X14</f>
        <v>0</v>
      </c>
      <c r="T13" s="17">
        <f>+$C$13*'11- 2013'!Y14</f>
        <v>0</v>
      </c>
      <c r="U13" s="17">
        <f>+$C$13*'11- 2013'!Z14</f>
        <v>0</v>
      </c>
      <c r="V13" s="17">
        <f>+$C$13*'11- 2013'!AA14</f>
        <v>0</v>
      </c>
      <c r="W13" s="17">
        <f>+$C$13*'11- 2013'!AB14</f>
        <v>0</v>
      </c>
      <c r="X13" s="17">
        <f>+$C$13*'11- 2013'!AC14</f>
        <v>0</v>
      </c>
      <c r="Y13" s="17">
        <f>+$C$13*'11- 2013'!AD14</f>
        <v>0</v>
      </c>
      <c r="Z13" s="17">
        <f>+$C$13*'11- 2013'!AE14</f>
        <v>0</v>
      </c>
      <c r="AA13" s="17">
        <f>+$C$13*'11- 2013'!AF14</f>
        <v>0</v>
      </c>
      <c r="AB13" s="17">
        <f>+$C$13*'11- 2013'!AG14</f>
        <v>0</v>
      </c>
      <c r="AC13" s="17">
        <f>+$C$13*'11- 2013'!AH14</f>
        <v>0</v>
      </c>
      <c r="AD13" s="17">
        <f>+$C$13*'11- 2013'!AI14</f>
        <v>0</v>
      </c>
      <c r="AE13" s="17">
        <f>+$C$13*'11- 2013'!AJ14</f>
        <v>0</v>
      </c>
      <c r="AF13" s="17">
        <f>+$C$13*'11- 2013'!AK14</f>
        <v>0</v>
      </c>
      <c r="AG13" s="17">
        <f>+$C$13*'11- 2013'!AL14</f>
        <v>0</v>
      </c>
      <c r="AH13" s="17">
        <f>+$C$13*'11- 2013'!AM14</f>
        <v>0</v>
      </c>
      <c r="AI13" s="2"/>
    </row>
    <row r="14" spans="1:35">
      <c r="A14" s="17">
        <v>7</v>
      </c>
      <c r="B14" s="17" t="str">
        <f>+'11- 2013'!C15</f>
        <v xml:space="preserve">HONORARIOS JEFE DE ENFERMERAS DEL 27 MAYO AL 31 DE DICIEMBRE DE 2013 </v>
      </c>
      <c r="C14" s="17">
        <f>+'11- 2013'!H15/'11- 2013'!AN15</f>
        <v>1333.3333333333333</v>
      </c>
      <c r="D14" s="17">
        <f>+$C$14*'11- 2013'!I15</f>
        <v>53333.333333333328</v>
      </c>
      <c r="E14" s="17">
        <f>+$C$14*'11- 2013'!J15</f>
        <v>53333.333333333328</v>
      </c>
      <c r="F14" s="17">
        <f>+$C$14*'11- 2013'!K15</f>
        <v>53333.333333333328</v>
      </c>
      <c r="G14" s="17">
        <f>+$C$14*'11- 2013'!L15</f>
        <v>0</v>
      </c>
      <c r="H14" s="17">
        <f>+$C$14*'11- 2013'!M15</f>
        <v>0</v>
      </c>
      <c r="I14" s="17">
        <f>+$C$14*'11- 2013'!N15</f>
        <v>53333.333333333328</v>
      </c>
      <c r="J14" s="17">
        <f>+$C$14*'11- 2013'!O15</f>
        <v>53333.333333333328</v>
      </c>
      <c r="K14" s="17">
        <f>+$C$14*'11- 2013'!P15</f>
        <v>53333.333333333328</v>
      </c>
      <c r="L14" s="17">
        <f>+$C$14*'11- 2013'!Q15</f>
        <v>0</v>
      </c>
      <c r="M14" s="17">
        <f>+$C$14*'11- 2013'!R15</f>
        <v>0</v>
      </c>
      <c r="N14" s="17">
        <f>+$C$14*'11- 2013'!S15</f>
        <v>0</v>
      </c>
      <c r="O14" s="17">
        <f>+$C$14*'11- 2013'!T15</f>
        <v>0</v>
      </c>
      <c r="P14" s="17">
        <f>+$C$14*'11- 2013'!U15</f>
        <v>0</v>
      </c>
      <c r="Q14" s="17">
        <f>+$C$14*'11- 2013'!V15</f>
        <v>0</v>
      </c>
      <c r="R14" s="17">
        <f>+$C$14*'11- 2013'!W15</f>
        <v>0</v>
      </c>
      <c r="S14" s="17">
        <f>+$C$14*'11- 2013'!X15</f>
        <v>0</v>
      </c>
      <c r="T14" s="17">
        <f>+$C$14*'11- 2013'!Y15</f>
        <v>0</v>
      </c>
      <c r="U14" s="17">
        <f>+$C$14*'11- 2013'!Z15</f>
        <v>0</v>
      </c>
      <c r="V14" s="17">
        <f>+$C$14*'11- 2013'!AA15</f>
        <v>0</v>
      </c>
      <c r="W14" s="17">
        <f>+$C$14*'11- 2013'!AB15</f>
        <v>0</v>
      </c>
      <c r="X14" s="17">
        <f>+$C$14*'11- 2013'!AC15</f>
        <v>0</v>
      </c>
      <c r="Y14" s="17">
        <f>+$C$14*'11- 2013'!AD15</f>
        <v>0</v>
      </c>
      <c r="Z14" s="17">
        <f>+$C$14*'11- 2013'!AE15</f>
        <v>0</v>
      </c>
      <c r="AA14" s="17">
        <f>+$C$14*'11- 2013'!AF15</f>
        <v>0</v>
      </c>
      <c r="AB14" s="17">
        <f>+$C$14*'11- 2013'!AG15</f>
        <v>0</v>
      </c>
      <c r="AC14" s="17">
        <f>+$C$14*'11- 2013'!AH15</f>
        <v>0</v>
      </c>
      <c r="AD14" s="17">
        <f>+$C$14*'11- 2013'!AI15</f>
        <v>0</v>
      </c>
      <c r="AE14" s="17">
        <f>+$C$14*'11- 2013'!AJ15</f>
        <v>0</v>
      </c>
      <c r="AF14" s="17">
        <f>+$C$14*'11- 2013'!AK15</f>
        <v>0</v>
      </c>
      <c r="AG14" s="17">
        <f>+$C$14*'11- 2013'!AL15</f>
        <v>0</v>
      </c>
      <c r="AH14" s="17">
        <f>+$C$14*'11- 2013'!AM15</f>
        <v>0</v>
      </c>
      <c r="AI14" s="2"/>
    </row>
    <row r="15" spans="1:35">
      <c r="A15" s="17">
        <v>8</v>
      </c>
      <c r="B15" s="17" t="str">
        <f>+'11- 2013'!C16</f>
        <v xml:space="preserve">HONORARIOS MEDICOS LOS DIA 4, 6 Y 7 , 11 Y 13 DE  JUNIO DE 2013 </v>
      </c>
      <c r="C15" s="17">
        <f>+'11- 2013'!H16/'11- 2013'!AN16</f>
        <v>958.33333333333337</v>
      </c>
      <c r="D15" s="17">
        <f>+$C$15*'11- 2013'!I16</f>
        <v>19166.666666666668</v>
      </c>
      <c r="E15" s="17">
        <f>+$C$15*'11- 2013'!J16</f>
        <v>0</v>
      </c>
      <c r="F15" s="17">
        <f>+$C$15*'11- 2013'!K16</f>
        <v>19166.666666666668</v>
      </c>
      <c r="G15" s="17">
        <f>+$C$15*'11- 2013'!L16</f>
        <v>0</v>
      </c>
      <c r="H15" s="17">
        <f>+$C$15*'11- 2013'!M16</f>
        <v>0</v>
      </c>
      <c r="I15" s="17">
        <f>+$C$15*'11- 2013'!N16</f>
        <v>0</v>
      </c>
      <c r="J15" s="17">
        <f>+$C$15*'11- 2013'!O16</f>
        <v>0</v>
      </c>
      <c r="K15" s="17">
        <f>+$C$15*'11- 2013'!P16</f>
        <v>0</v>
      </c>
      <c r="L15" s="17">
        <f>+$C$15*'11- 2013'!Q16</f>
        <v>0</v>
      </c>
      <c r="M15" s="17">
        <f>+$C$15*'11- 2013'!R16</f>
        <v>0</v>
      </c>
      <c r="N15" s="17">
        <f>+$C$15*'11- 2013'!S16</f>
        <v>0</v>
      </c>
      <c r="O15" s="17">
        <f>+$C$15*'11- 2013'!T16</f>
        <v>0</v>
      </c>
      <c r="P15" s="17">
        <f>+$C$15*'11- 2013'!U16</f>
        <v>0</v>
      </c>
      <c r="Q15" s="17">
        <f>+$C$15*'11- 2013'!V16</f>
        <v>0</v>
      </c>
      <c r="R15" s="17">
        <f>+$C$15*'11- 2013'!W16</f>
        <v>0</v>
      </c>
      <c r="S15" s="17">
        <f>+$C$15*'11- 2013'!X16</f>
        <v>0</v>
      </c>
      <c r="T15" s="17">
        <f>+$C$15*'11- 2013'!Y16</f>
        <v>0</v>
      </c>
      <c r="U15" s="17">
        <f>+$C$15*'11- 2013'!Z16</f>
        <v>0</v>
      </c>
      <c r="V15" s="17">
        <f>+$C$15*'11- 2013'!AA16</f>
        <v>0</v>
      </c>
      <c r="W15" s="17">
        <f>+$C$15*'11- 2013'!AB16</f>
        <v>0</v>
      </c>
      <c r="X15" s="17">
        <f>+$C$15*'11- 2013'!AC16</f>
        <v>0</v>
      </c>
      <c r="Y15" s="17">
        <f>+$C$15*'11- 2013'!AD16</f>
        <v>0</v>
      </c>
      <c r="Z15" s="17">
        <f>+$C$15*'11- 2013'!AE16</f>
        <v>0</v>
      </c>
      <c r="AA15" s="17">
        <f>+$C$15*'11- 2013'!AF16</f>
        <v>0</v>
      </c>
      <c r="AB15" s="17">
        <f>+$C$15*'11- 2013'!AG16</f>
        <v>0</v>
      </c>
      <c r="AC15" s="17">
        <f>+$C$15*'11- 2013'!AH16</f>
        <v>0</v>
      </c>
      <c r="AD15" s="17">
        <f>+$C$15*'11- 2013'!AI16</f>
        <v>0</v>
      </c>
      <c r="AE15" s="17">
        <f>+$C$15*'11- 2013'!AJ16</f>
        <v>0</v>
      </c>
      <c r="AF15" s="17">
        <f>+$C$15*'11- 2013'!AK16</f>
        <v>0</v>
      </c>
      <c r="AG15" s="17">
        <f>+$C$15*'11- 2013'!AL16</f>
        <v>0</v>
      </c>
      <c r="AH15" s="17">
        <f>+$C$15*'11- 2013'!AM16</f>
        <v>0</v>
      </c>
      <c r="AI15" s="2"/>
    </row>
    <row r="16" spans="1:35">
      <c r="A16" s="17">
        <v>9</v>
      </c>
      <c r="B16" s="17" t="str">
        <f>+'11- 2013'!C17</f>
        <v xml:space="preserve">SERVICIOS GENERALES Y ASEO </v>
      </c>
      <c r="C16" s="17">
        <f>+'11- 2013'!H17/'11- 2013'!AN17</f>
        <v>666.66666666666663</v>
      </c>
      <c r="D16" s="17">
        <f>+$C$16*'11- 2013'!I17</f>
        <v>6666.6666666666661</v>
      </c>
      <c r="E16" s="17">
        <f>+$C$16*'11- 2013'!J17</f>
        <v>6666.6666666666661</v>
      </c>
      <c r="F16" s="17">
        <f>+$C$16*'11- 2013'!K17</f>
        <v>6666.6666666666661</v>
      </c>
      <c r="G16" s="17">
        <f>+$C$16*'11- 2013'!L17</f>
        <v>0</v>
      </c>
      <c r="H16" s="17">
        <f>+$C$16*'11- 2013'!M17</f>
        <v>6666.6666666666661</v>
      </c>
      <c r="I16" s="17">
        <f>+$C$16*'11- 2013'!N17</f>
        <v>6666.6666666666661</v>
      </c>
      <c r="J16" s="17">
        <f>+$C$16*'11- 2013'!O17</f>
        <v>6666.6666666666661</v>
      </c>
      <c r="K16" s="17">
        <f>+$C$16*'11- 2013'!P17</f>
        <v>6666.6666666666661</v>
      </c>
      <c r="L16" s="17">
        <f>+$C$16*'11- 2013'!Q17</f>
        <v>0</v>
      </c>
      <c r="M16" s="17">
        <f>+$C$16*'11- 2013'!R17</f>
        <v>0</v>
      </c>
      <c r="N16" s="17">
        <f>+$C$16*'11- 2013'!S17</f>
        <v>0</v>
      </c>
      <c r="O16" s="17">
        <f>+$C$16*'11- 2013'!T17</f>
        <v>0</v>
      </c>
      <c r="P16" s="17">
        <f>+$C$16*'11- 2013'!U17</f>
        <v>0</v>
      </c>
      <c r="Q16" s="17">
        <f>+$C$16*'11- 2013'!V17</f>
        <v>0</v>
      </c>
      <c r="R16" s="17">
        <f>+$C$16*'11- 2013'!W17</f>
        <v>0</v>
      </c>
      <c r="S16" s="17">
        <f>+$C$16*'11- 2013'!X17</f>
        <v>0</v>
      </c>
      <c r="T16" s="17">
        <f>+$C$16*'11- 2013'!Y17</f>
        <v>0</v>
      </c>
      <c r="U16" s="17">
        <f>+$C$16*'11- 2013'!Z17</f>
        <v>0</v>
      </c>
      <c r="V16" s="17">
        <f>+$C$16*'11- 2013'!AA17</f>
        <v>0</v>
      </c>
      <c r="W16" s="17">
        <f>+$C$16*'11- 2013'!AB17</f>
        <v>0</v>
      </c>
      <c r="X16" s="17">
        <f>+$C$16*'11- 2013'!AC17</f>
        <v>0</v>
      </c>
      <c r="Y16" s="17">
        <f>+$C$16*'11- 2013'!AD17</f>
        <v>0</v>
      </c>
      <c r="Z16" s="17">
        <f>+$C$16*'11- 2013'!AE17</f>
        <v>0</v>
      </c>
      <c r="AA16" s="17">
        <f>+$C$16*'11- 2013'!AF17</f>
        <v>0</v>
      </c>
      <c r="AB16" s="17">
        <f>+$C$16*'11- 2013'!AG17</f>
        <v>0</v>
      </c>
      <c r="AC16" s="17">
        <f>+$C$16*'11- 2013'!AH17</f>
        <v>0</v>
      </c>
      <c r="AD16" s="17">
        <f>+$C$16*'11- 2013'!AI17</f>
        <v>6666.6666666666661</v>
      </c>
      <c r="AE16" s="17">
        <f>+$C$16*'11- 2013'!AJ17</f>
        <v>0</v>
      </c>
      <c r="AF16" s="17">
        <f>+$C$16*'11- 2013'!AK17</f>
        <v>0</v>
      </c>
      <c r="AG16" s="17">
        <f>+$C$16*'11- 2013'!AL17</f>
        <v>6666.6666666666661</v>
      </c>
      <c r="AH16" s="17">
        <f>+$C$16*'11- 2013'!AM17</f>
        <v>0</v>
      </c>
      <c r="AI16" s="2"/>
    </row>
    <row r="17" spans="1:35">
      <c r="A17" s="15">
        <v>10</v>
      </c>
      <c r="B17" s="17" t="str">
        <f>+'11- 2013'!C18</f>
        <v xml:space="preserve">MANTENIMIENTO DE EQUIPOS BIOMEDICOS </v>
      </c>
      <c r="C17" s="17">
        <f>+'11- 2013'!H18/'11- 2013'!AN18</f>
        <v>833.33333333333337</v>
      </c>
      <c r="D17" s="17">
        <f>+$C$17*'11- 2013'!I18</f>
        <v>25000</v>
      </c>
      <c r="E17" s="17">
        <f>+$C$17*'11- 2013'!J18</f>
        <v>0</v>
      </c>
      <c r="F17" s="17">
        <f>+$C$17*'11- 2013'!K18</f>
        <v>25000</v>
      </c>
      <c r="G17" s="17">
        <f>+$C$17*'11- 2013'!L18</f>
        <v>0</v>
      </c>
      <c r="H17" s="17">
        <f>+$C$17*'11- 2013'!M18</f>
        <v>25000</v>
      </c>
      <c r="I17" s="17">
        <f>+$C$17*'11- 2013'!N18</f>
        <v>25000</v>
      </c>
      <c r="J17" s="17">
        <f>+$C$17*'11- 2013'!O18</f>
        <v>0</v>
      </c>
      <c r="K17" s="17">
        <f>+$C$17*'11- 2013'!P18</f>
        <v>0</v>
      </c>
      <c r="L17" s="17">
        <f>+$C$17*'11- 2013'!Q18</f>
        <v>0</v>
      </c>
      <c r="M17" s="17">
        <f>+$C$17*'11- 2013'!R18</f>
        <v>0</v>
      </c>
      <c r="N17" s="17">
        <f>+$C$17*'11- 2013'!S18</f>
        <v>0</v>
      </c>
      <c r="O17" s="17">
        <f>+$C$17*'11- 2013'!T18</f>
        <v>0</v>
      </c>
      <c r="P17" s="17">
        <f>+$C$17*'11- 2013'!U18</f>
        <v>0</v>
      </c>
      <c r="Q17" s="17">
        <f>+$C$17*'11- 2013'!V18</f>
        <v>0</v>
      </c>
      <c r="R17" s="17">
        <f>+$C$17*'11- 2013'!W18</f>
        <v>0</v>
      </c>
      <c r="S17" s="17">
        <f>+$C$17*'11- 2013'!X18</f>
        <v>0</v>
      </c>
      <c r="T17" s="17">
        <f>+$C$17*'11- 2013'!Y18</f>
        <v>0</v>
      </c>
      <c r="U17" s="17">
        <f>+$C$17*'11- 2013'!Z18</f>
        <v>0</v>
      </c>
      <c r="V17" s="17">
        <f>+$C$17*'11- 2013'!AA18</f>
        <v>0</v>
      </c>
      <c r="W17" s="17">
        <f>+$C$17*'11- 2013'!AB18</f>
        <v>0</v>
      </c>
      <c r="X17" s="17">
        <f>+$C$17*'11- 2013'!AC18</f>
        <v>0</v>
      </c>
      <c r="Y17" s="17">
        <f>+$C$17*'11- 2013'!AD18</f>
        <v>0</v>
      </c>
      <c r="Z17" s="17">
        <f>+$C$17*'11- 2013'!AE18</f>
        <v>0</v>
      </c>
      <c r="AA17" s="17">
        <f>+$C$17*'11- 2013'!AF18</f>
        <v>0</v>
      </c>
      <c r="AB17" s="17">
        <f>+$C$17*'11- 2013'!AG18</f>
        <v>0</v>
      </c>
      <c r="AC17" s="17">
        <f>+$C$17*'11- 2013'!AH18</f>
        <v>0</v>
      </c>
      <c r="AD17" s="17">
        <f>+$C$17*'11- 2013'!AI18</f>
        <v>0</v>
      </c>
      <c r="AE17" s="17">
        <f>+$C$17*'11- 2013'!AJ18</f>
        <v>0</v>
      </c>
      <c r="AF17" s="17">
        <f>+$C$17*'11- 2013'!AK18</f>
        <v>0</v>
      </c>
      <c r="AG17" s="17">
        <f>+$C$17*'11- 2013'!AL18</f>
        <v>0</v>
      </c>
      <c r="AH17" s="17">
        <f>+$C$17*'11- 2013'!AM18</f>
        <v>0</v>
      </c>
      <c r="AI17" s="2"/>
    </row>
    <row r="18" spans="1:35">
      <c r="A18" s="17">
        <v>11</v>
      </c>
      <c r="B18" s="17" t="str">
        <f>+'11- 2013'!C19</f>
        <v xml:space="preserve">HONORARIOS SICOLOGA DEL 1 OCTUBRE AL 30 DE DICIEMBRE DE 2013 </v>
      </c>
      <c r="C18" s="17">
        <f>+'11- 2013'!H19/'11- 2013'!AN19</f>
        <v>9375</v>
      </c>
      <c r="D18" s="17">
        <f>+$C$18*'11- 2013'!I19</f>
        <v>0</v>
      </c>
      <c r="E18" s="17">
        <f>+$C$18*'11- 2013'!J19</f>
        <v>0</v>
      </c>
      <c r="F18" s="17">
        <f>+$C$18*'11- 2013'!K19</f>
        <v>0</v>
      </c>
      <c r="G18" s="17">
        <f>+$C$18*'11- 2013'!L19</f>
        <v>0</v>
      </c>
      <c r="H18" s="17">
        <f>+$C$18*'11- 2013'!M19</f>
        <v>0</v>
      </c>
      <c r="I18" s="17">
        <f>+$C$18*'11- 2013'!N19</f>
        <v>150000</v>
      </c>
      <c r="J18" s="17">
        <f>+$C$18*'11- 2013'!O19</f>
        <v>0</v>
      </c>
      <c r="K18" s="17">
        <f>+$C$18*'11- 2013'!P19</f>
        <v>0</v>
      </c>
      <c r="L18" s="17">
        <f>+$C$18*'11- 2013'!Q19</f>
        <v>0</v>
      </c>
      <c r="M18" s="17">
        <f>+$C$18*'11- 2013'!R19</f>
        <v>0</v>
      </c>
      <c r="N18" s="17">
        <f>+$C$18*'11- 2013'!S19</f>
        <v>0</v>
      </c>
      <c r="O18" s="17">
        <f>+$C$18*'11- 2013'!T19</f>
        <v>0</v>
      </c>
      <c r="P18" s="17">
        <f>+$C$18*'11- 2013'!U19</f>
        <v>0</v>
      </c>
      <c r="Q18" s="17">
        <f>+$C$18*'11- 2013'!V19</f>
        <v>0</v>
      </c>
      <c r="R18" s="17">
        <f>+$C$18*'11- 2013'!W19</f>
        <v>0</v>
      </c>
      <c r="S18" s="17">
        <f>+$C$18*'11- 2013'!X19</f>
        <v>0</v>
      </c>
      <c r="T18" s="17">
        <f>+$C$18*'11- 2013'!Y19</f>
        <v>0</v>
      </c>
      <c r="U18" s="17">
        <f>+$C$18*'11- 2013'!Z19</f>
        <v>0</v>
      </c>
      <c r="V18" s="17">
        <f>+$C$18*'11- 2013'!AA19</f>
        <v>0</v>
      </c>
      <c r="W18" s="17">
        <f>+$C$18*'11- 2013'!AB19</f>
        <v>0</v>
      </c>
      <c r="X18" s="17">
        <f>+$C$18*'11- 2013'!AC19</f>
        <v>0</v>
      </c>
      <c r="Y18" s="17">
        <f>+$C$18*'11- 2013'!AD19</f>
        <v>0</v>
      </c>
      <c r="Z18" s="17">
        <f>+$C$18*'11- 2013'!AE19</f>
        <v>0</v>
      </c>
      <c r="AA18" s="17">
        <f>+$C$18*'11- 2013'!AF19</f>
        <v>0</v>
      </c>
      <c r="AB18" s="17">
        <f>+$C$18*'11- 2013'!AG19</f>
        <v>0</v>
      </c>
      <c r="AC18" s="17">
        <f>+$C$18*'11- 2013'!AH19</f>
        <v>0</v>
      </c>
      <c r="AD18" s="17">
        <f>+$C$18*'11- 2013'!AI19</f>
        <v>0</v>
      </c>
      <c r="AE18" s="17">
        <f>+$C$18*'11- 2013'!AJ19</f>
        <v>0</v>
      </c>
      <c r="AF18" s="17">
        <f>+$C$18*'11- 2013'!AK19</f>
        <v>0</v>
      </c>
      <c r="AG18" s="17">
        <f>+$C$18*'11- 2013'!AL19</f>
        <v>0</v>
      </c>
      <c r="AH18" s="17">
        <f>+$C$18*'11- 2013'!AM19</f>
        <v>0</v>
      </c>
      <c r="AI18" s="2"/>
    </row>
    <row r="19" spans="1:35">
      <c r="A19" s="17">
        <v>12</v>
      </c>
      <c r="B19" s="17" t="str">
        <f>+'11- 2013'!C20</f>
        <v xml:space="preserve">HONORARIS COMO NUTRICIONISTA DEL 1 OCTUBRE AL 30 DE DICIEMBRE DE 2013 </v>
      </c>
      <c r="C19" s="17">
        <f>+'11- 2013'!H20/'11- 2013'!AN20</f>
        <v>9375</v>
      </c>
      <c r="D19" s="17">
        <f>+$C$19*'11- 2013'!I20</f>
        <v>0</v>
      </c>
      <c r="E19" s="17">
        <f>+$C$19*'11- 2013'!J20</f>
        <v>0</v>
      </c>
      <c r="F19" s="17">
        <f>+$C$19*'11- 2013'!K20</f>
        <v>0</v>
      </c>
      <c r="G19" s="17">
        <f>+$C$19*'11- 2013'!L20</f>
        <v>0</v>
      </c>
      <c r="H19" s="17">
        <f>+$C$19*'11- 2013'!M20</f>
        <v>0</v>
      </c>
      <c r="I19" s="17">
        <f>+$C$19*'11- 2013'!N20</f>
        <v>150000</v>
      </c>
      <c r="J19" s="17">
        <f>+$C$19*'11- 2013'!O20</f>
        <v>0</v>
      </c>
      <c r="K19" s="17">
        <f>+$C$19*'11- 2013'!P20</f>
        <v>0</v>
      </c>
      <c r="L19" s="17">
        <f>+$C$19*'11- 2013'!Q20</f>
        <v>0</v>
      </c>
      <c r="M19" s="17">
        <f>+$C$19*'11- 2013'!R20</f>
        <v>0</v>
      </c>
      <c r="N19" s="17">
        <f>+$C$19*'11- 2013'!S20</f>
        <v>0</v>
      </c>
      <c r="O19" s="17">
        <f>+$C$19*'11- 2013'!T20</f>
        <v>0</v>
      </c>
      <c r="P19" s="17">
        <f>+$C$19*'11- 2013'!U20</f>
        <v>0</v>
      </c>
      <c r="Q19" s="17">
        <f>+$C$19*'11- 2013'!V20</f>
        <v>0</v>
      </c>
      <c r="R19" s="17">
        <f>+$C$19*'11- 2013'!W20</f>
        <v>0</v>
      </c>
      <c r="S19" s="17">
        <f>+$C$19*'11- 2013'!X20</f>
        <v>0</v>
      </c>
      <c r="T19" s="17">
        <f>+$C$19*'11- 2013'!Y20</f>
        <v>0</v>
      </c>
      <c r="U19" s="17">
        <f>+$C$19*'11- 2013'!Z20</f>
        <v>0</v>
      </c>
      <c r="V19" s="17">
        <f>+$C$19*'11- 2013'!AA20</f>
        <v>0</v>
      </c>
      <c r="W19" s="17">
        <f>+$C$19*'11- 2013'!AB20</f>
        <v>0</v>
      </c>
      <c r="X19" s="17">
        <f>+$C$19*'11- 2013'!AC20</f>
        <v>0</v>
      </c>
      <c r="Y19" s="17">
        <f>+$C$19*'11- 2013'!AD20</f>
        <v>0</v>
      </c>
      <c r="Z19" s="17">
        <f>+$C$19*'11- 2013'!AE20</f>
        <v>0</v>
      </c>
      <c r="AA19" s="17">
        <f>+$C$19*'11- 2013'!AF20</f>
        <v>0</v>
      </c>
      <c r="AB19" s="17">
        <f>+$C$19*'11- 2013'!AG20</f>
        <v>0</v>
      </c>
      <c r="AC19" s="17">
        <f>+$C$19*'11- 2013'!AH20</f>
        <v>0</v>
      </c>
      <c r="AD19" s="17">
        <f>+$C$19*'11- 2013'!AI20</f>
        <v>0</v>
      </c>
      <c r="AE19" s="17">
        <f>+$C$19*'11- 2013'!AJ20</f>
        <v>0</v>
      </c>
      <c r="AF19" s="17">
        <f>+$C$19*'11- 2013'!AK20</f>
        <v>0</v>
      </c>
      <c r="AG19" s="17">
        <f>+$C$19*'11- 2013'!AL20</f>
        <v>0</v>
      </c>
      <c r="AH19" s="17">
        <f>+$C$19*'11- 2013'!AM20</f>
        <v>0</v>
      </c>
      <c r="AI19" s="2"/>
    </row>
    <row r="20" spans="1:35" ht="15" thickBot="1">
      <c r="A20" s="17">
        <v>13</v>
      </c>
      <c r="B20" s="17" t="str">
        <f>+'11- 2013'!C21</f>
        <v>HONORARIOS CONTADOR</v>
      </c>
      <c r="C20" s="17">
        <f>+'11- 2013'!H21/'11- 2013'!AN21</f>
        <v>7187.5</v>
      </c>
      <c r="D20" s="17">
        <f>+$C$19*'11- 2013'!I21</f>
        <v>168750</v>
      </c>
      <c r="E20" s="17">
        <f>+$C$19*'11- 2013'!J21</f>
        <v>168750</v>
      </c>
      <c r="F20" s="17">
        <f>+$C$19*'11- 2013'!K21</f>
        <v>168750</v>
      </c>
      <c r="G20" s="17">
        <f>+$C$19*'11- 2013'!L21</f>
        <v>0</v>
      </c>
      <c r="H20" s="17">
        <f>+$C$19*'11- 2013'!M21</f>
        <v>168750</v>
      </c>
      <c r="I20" s="17">
        <f>+$C$19*'11- 2013'!N21</f>
        <v>168750</v>
      </c>
      <c r="J20" s="17">
        <f>+$C$19*'11- 2013'!O21</f>
        <v>168750</v>
      </c>
      <c r="K20" s="17">
        <f>+$C$19*'11- 2013'!P21</f>
        <v>168750</v>
      </c>
      <c r="L20" s="17">
        <f>+$C$19*'11- 2013'!Q21</f>
        <v>0</v>
      </c>
      <c r="M20" s="17">
        <f>+$C$19*'11- 2013'!R21</f>
        <v>0</v>
      </c>
      <c r="N20" s="17">
        <f>+$C$19*'11- 2013'!S21</f>
        <v>0</v>
      </c>
      <c r="O20" s="17">
        <f>+$C$19*'11- 2013'!T21</f>
        <v>0</v>
      </c>
      <c r="P20" s="17">
        <f>+$C$19*'11- 2013'!U21</f>
        <v>0</v>
      </c>
      <c r="Q20" s="17">
        <f>+$C$19*'11- 2013'!V21</f>
        <v>0</v>
      </c>
      <c r="R20" s="17">
        <f>+$C$19*'11- 2013'!W21</f>
        <v>0</v>
      </c>
      <c r="S20" s="17">
        <f>+$C$19*'11- 2013'!X21</f>
        <v>0</v>
      </c>
      <c r="T20" s="17">
        <f>+$C$19*'11- 2013'!Y21</f>
        <v>0</v>
      </c>
      <c r="U20" s="17">
        <f>+$C$19*'11- 2013'!Z21</f>
        <v>0</v>
      </c>
      <c r="V20" s="17">
        <f>+$C$19*'11- 2013'!AA21</f>
        <v>0</v>
      </c>
      <c r="W20" s="17">
        <f>+$C$19*'11- 2013'!AB21</f>
        <v>0</v>
      </c>
      <c r="X20" s="17">
        <f>+$C$19*'11- 2013'!AC21</f>
        <v>0</v>
      </c>
      <c r="Y20" s="17">
        <f>+$C$19*'11- 2013'!AD21</f>
        <v>0</v>
      </c>
      <c r="Z20" s="17">
        <f>+$C$19*'11- 2013'!AE21</f>
        <v>0</v>
      </c>
      <c r="AA20" s="17">
        <f>+$C$19*'11- 2013'!AF21</f>
        <v>0</v>
      </c>
      <c r="AB20" s="17">
        <f>+$C$19*'11- 2013'!AG21</f>
        <v>0</v>
      </c>
      <c r="AC20" s="17">
        <f>+$C$19*'11- 2013'!AH21</f>
        <v>0</v>
      </c>
      <c r="AD20" s="17">
        <f>+$C$19*'11- 2013'!AI21</f>
        <v>168750</v>
      </c>
      <c r="AE20" s="17">
        <f>+$C$19*'11- 2013'!AJ21</f>
        <v>0</v>
      </c>
      <c r="AF20" s="17">
        <f>+$C$19*'11- 2013'!AK21</f>
        <v>0</v>
      </c>
      <c r="AG20" s="17">
        <f>+$C$19*'11- 2013'!AL21</f>
        <v>150000</v>
      </c>
      <c r="AH20" s="17">
        <f>+$C$19*'11- 2013'!AM21</f>
        <v>0</v>
      </c>
      <c r="AI20" s="2"/>
    </row>
    <row r="21" spans="1:35" ht="15" thickBot="1">
      <c r="A21" s="17"/>
      <c r="B21" s="150" t="s">
        <v>84</v>
      </c>
      <c r="C21" s="151"/>
      <c r="D21" s="35">
        <f>SUM(D8:D20)</f>
        <v>440694.36666666664</v>
      </c>
      <c r="E21" s="35">
        <f t="shared" ref="E21:AH21" si="0">SUM(E8:E20)</f>
        <v>383194.3666666667</v>
      </c>
      <c r="F21" s="35">
        <f t="shared" si="0"/>
        <v>419027.69999999995</v>
      </c>
      <c r="G21" s="35">
        <f t="shared" si="0"/>
        <v>0</v>
      </c>
      <c r="H21" s="35">
        <f t="shared" si="0"/>
        <v>2200416.666666667</v>
      </c>
      <c r="I21" s="35">
        <f t="shared" si="0"/>
        <v>691527.7</v>
      </c>
      <c r="J21" s="35">
        <f t="shared" si="0"/>
        <v>366527.69999999995</v>
      </c>
      <c r="K21" s="35">
        <f t="shared" si="0"/>
        <v>371527.69999999995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5">
        <f t="shared" si="0"/>
        <v>0</v>
      </c>
      <c r="AA21" s="35">
        <f t="shared" si="0"/>
        <v>0</v>
      </c>
      <c r="AB21" s="35">
        <f t="shared" si="0"/>
        <v>0</v>
      </c>
      <c r="AC21" s="35">
        <f t="shared" si="0"/>
        <v>0</v>
      </c>
      <c r="AD21" s="35">
        <f t="shared" si="0"/>
        <v>575416.66666666674</v>
      </c>
      <c r="AE21" s="35">
        <f t="shared" si="0"/>
        <v>0</v>
      </c>
      <c r="AF21" s="35">
        <f t="shared" si="0"/>
        <v>0</v>
      </c>
      <c r="AG21" s="35">
        <f t="shared" si="0"/>
        <v>156666.66666666666</v>
      </c>
      <c r="AH21" s="35">
        <f t="shared" si="0"/>
        <v>0</v>
      </c>
      <c r="AI21" s="21"/>
    </row>
    <row r="22" spans="1:35" ht="15" thickBot="1">
      <c r="A22" s="17"/>
      <c r="B22" s="158" t="s">
        <v>85</v>
      </c>
      <c r="C22" s="151"/>
      <c r="D22" s="35">
        <f t="shared" ref="D22:AH22" si="1">+D21*12</f>
        <v>5288332.3999999994</v>
      </c>
      <c r="E22" s="35">
        <f t="shared" si="1"/>
        <v>4598332.4000000004</v>
      </c>
      <c r="F22" s="35">
        <f t="shared" si="1"/>
        <v>5028332.3999999994</v>
      </c>
      <c r="G22" s="35">
        <f t="shared" si="1"/>
        <v>0</v>
      </c>
      <c r="H22" s="35">
        <f t="shared" si="1"/>
        <v>26405000.000000004</v>
      </c>
      <c r="I22" s="35">
        <f t="shared" si="1"/>
        <v>8298332.3999999994</v>
      </c>
      <c r="J22" s="35">
        <f t="shared" si="1"/>
        <v>4398332.3999999994</v>
      </c>
      <c r="K22" s="35">
        <f t="shared" si="1"/>
        <v>4458332.3999999994</v>
      </c>
      <c r="L22" s="35">
        <f t="shared" si="1"/>
        <v>0</v>
      </c>
      <c r="M22" s="35">
        <f t="shared" si="1"/>
        <v>0</v>
      </c>
      <c r="N22" s="35">
        <f t="shared" si="1"/>
        <v>0</v>
      </c>
      <c r="O22" s="35">
        <f t="shared" si="1"/>
        <v>0</v>
      </c>
      <c r="P22" s="35">
        <f t="shared" si="1"/>
        <v>0</v>
      </c>
      <c r="Q22" s="35">
        <f t="shared" si="1"/>
        <v>0</v>
      </c>
      <c r="R22" s="35">
        <f t="shared" si="1"/>
        <v>0</v>
      </c>
      <c r="S22" s="35">
        <f t="shared" si="1"/>
        <v>0</v>
      </c>
      <c r="T22" s="35">
        <f t="shared" si="1"/>
        <v>0</v>
      </c>
      <c r="U22" s="35">
        <f t="shared" si="1"/>
        <v>0</v>
      </c>
      <c r="V22" s="35">
        <f t="shared" si="1"/>
        <v>0</v>
      </c>
      <c r="W22" s="35">
        <f t="shared" si="1"/>
        <v>0</v>
      </c>
      <c r="X22" s="35">
        <f t="shared" si="1"/>
        <v>0</v>
      </c>
      <c r="Y22" s="35">
        <f t="shared" si="1"/>
        <v>0</v>
      </c>
      <c r="Z22" s="35">
        <f t="shared" si="1"/>
        <v>0</v>
      </c>
      <c r="AA22" s="35">
        <f t="shared" si="1"/>
        <v>0</v>
      </c>
      <c r="AB22" s="35">
        <f t="shared" si="1"/>
        <v>0</v>
      </c>
      <c r="AC22" s="35">
        <f t="shared" si="1"/>
        <v>0</v>
      </c>
      <c r="AD22" s="35">
        <f t="shared" si="1"/>
        <v>6905000.0000000009</v>
      </c>
      <c r="AE22" s="35">
        <f t="shared" si="1"/>
        <v>0</v>
      </c>
      <c r="AF22" s="35">
        <f t="shared" si="1"/>
        <v>0</v>
      </c>
      <c r="AG22" s="35">
        <f t="shared" si="1"/>
        <v>1880000</v>
      </c>
      <c r="AH22" s="35">
        <f t="shared" si="1"/>
        <v>0</v>
      </c>
      <c r="AI22" s="107">
        <f>SUM(D22:AH22)</f>
        <v>67259994.400000006</v>
      </c>
    </row>
    <row r="23" spans="1:35">
      <c r="A23" s="2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15" thickBot="1">
      <c r="A24" s="22"/>
      <c r="B24" t="s">
        <v>96</v>
      </c>
      <c r="C24" s="41">
        <v>0.98303296703296694</v>
      </c>
    </row>
    <row r="25" spans="1:35" ht="15" thickBot="1">
      <c r="A25" s="22"/>
      <c r="B25" s="146" t="s">
        <v>97</v>
      </c>
      <c r="C25" s="146"/>
      <c r="D25" s="39">
        <f>+D22*$C$24</f>
        <v>5198605.0898285704</v>
      </c>
      <c r="E25" s="39">
        <f t="shared" ref="E25:AH25" si="2">+E22*$C$24</f>
        <v>4520312.3425758239</v>
      </c>
      <c r="F25" s="39">
        <f t="shared" si="2"/>
        <v>4943016.5183999985</v>
      </c>
      <c r="G25" s="39">
        <f t="shared" si="2"/>
        <v>0</v>
      </c>
      <c r="H25" s="39">
        <f t="shared" si="2"/>
        <v>25956985.494505495</v>
      </c>
      <c r="I25" s="39">
        <f t="shared" si="2"/>
        <v>8157534.3205978014</v>
      </c>
      <c r="J25" s="39">
        <f t="shared" si="2"/>
        <v>4323705.7491692295</v>
      </c>
      <c r="K25" s="39">
        <f t="shared" si="2"/>
        <v>4382687.7271912079</v>
      </c>
      <c r="L25" s="39">
        <f t="shared" si="2"/>
        <v>0</v>
      </c>
      <c r="M25" s="39">
        <f t="shared" si="2"/>
        <v>0</v>
      </c>
      <c r="N25" s="39">
        <f t="shared" si="2"/>
        <v>0</v>
      </c>
      <c r="O25" s="39">
        <f t="shared" si="2"/>
        <v>0</v>
      </c>
      <c r="P25" s="39">
        <f t="shared" si="2"/>
        <v>0</v>
      </c>
      <c r="Q25" s="39">
        <f t="shared" si="2"/>
        <v>0</v>
      </c>
      <c r="R25" s="39">
        <f t="shared" si="2"/>
        <v>0</v>
      </c>
      <c r="S25" s="39">
        <f t="shared" si="2"/>
        <v>0</v>
      </c>
      <c r="T25" s="39">
        <f t="shared" si="2"/>
        <v>0</v>
      </c>
      <c r="U25" s="39">
        <f t="shared" si="2"/>
        <v>0</v>
      </c>
      <c r="V25" s="39">
        <f t="shared" si="2"/>
        <v>0</v>
      </c>
      <c r="W25" s="39">
        <f t="shared" si="2"/>
        <v>0</v>
      </c>
      <c r="X25" s="39">
        <f t="shared" si="2"/>
        <v>0</v>
      </c>
      <c r="Y25" s="39">
        <f t="shared" si="2"/>
        <v>0</v>
      </c>
      <c r="Z25" s="39">
        <f t="shared" si="2"/>
        <v>0</v>
      </c>
      <c r="AA25" s="39">
        <f t="shared" si="2"/>
        <v>0</v>
      </c>
      <c r="AB25" s="39">
        <f t="shared" si="2"/>
        <v>0</v>
      </c>
      <c r="AC25" s="39">
        <f t="shared" si="2"/>
        <v>0</v>
      </c>
      <c r="AD25" s="39">
        <f t="shared" si="2"/>
        <v>6787842.6373626376</v>
      </c>
      <c r="AE25" s="39">
        <f t="shared" si="2"/>
        <v>0</v>
      </c>
      <c r="AF25" s="39">
        <f t="shared" si="2"/>
        <v>0</v>
      </c>
      <c r="AG25" s="39">
        <f t="shared" si="2"/>
        <v>1848101.9780219779</v>
      </c>
      <c r="AH25" s="39">
        <f t="shared" si="2"/>
        <v>0</v>
      </c>
    </row>
    <row r="26" spans="1:35">
      <c r="A26" s="22"/>
    </row>
    <row r="27" spans="1:35">
      <c r="A27" s="22"/>
    </row>
    <row r="28" spans="1:35">
      <c r="A28" s="22"/>
    </row>
    <row r="29" spans="1:35">
      <c r="A29" s="22"/>
    </row>
    <row r="30" spans="1:35">
      <c r="A30" s="22"/>
    </row>
    <row r="31" spans="1:35">
      <c r="A31" s="22"/>
    </row>
    <row r="32" spans="1:35">
      <c r="A32" s="22"/>
    </row>
    <row r="33" spans="1:1">
      <c r="A33" s="22"/>
    </row>
    <row r="34" spans="1:1">
      <c r="A34" s="22"/>
    </row>
    <row r="35" spans="1:1">
      <c r="A35" s="22"/>
    </row>
    <row r="36" spans="1:1">
      <c r="A36" s="36"/>
    </row>
  </sheetData>
  <mergeCells count="11">
    <mergeCell ref="B25:C25"/>
    <mergeCell ref="AF5:AH5"/>
    <mergeCell ref="B21:C21"/>
    <mergeCell ref="B22:C22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11- 2008</vt:lpstr>
      <vt:lpstr>VALORES 2008</vt:lpstr>
      <vt:lpstr>11- 2009</vt:lpstr>
      <vt:lpstr>VALORES 2009</vt:lpstr>
      <vt:lpstr>11- 2010</vt:lpstr>
      <vt:lpstr>VALORES 2010</vt:lpstr>
      <vt:lpstr>11- 2011</vt:lpstr>
      <vt:lpstr>VALORES 2011</vt:lpstr>
      <vt:lpstr>11- 2012</vt:lpstr>
      <vt:lpstr>VALORES 2012</vt:lpstr>
      <vt:lpstr>11- 2013</vt:lpstr>
      <vt:lpstr>VALORES 2013</vt:lpstr>
      <vt:lpstr>CUADRO11_2008</vt:lpstr>
      <vt:lpstr>CUADRO11_2008_VALORES</vt:lpstr>
      <vt:lpstr>CUADRO11_2009</vt:lpstr>
      <vt:lpstr>CUADRO11_2009_VALORES</vt:lpstr>
      <vt:lpstr>CUADRO11_2010</vt:lpstr>
      <vt:lpstr>CUADRO11_2010_VALORES</vt:lpstr>
      <vt:lpstr>CUADRO11_2011</vt:lpstr>
      <vt:lpstr>CUADRO11_2011_VALORES</vt:lpstr>
      <vt:lpstr>CUADRO11_2012</vt:lpstr>
      <vt:lpstr>CUADRO11_2012_VALORES</vt:lpstr>
      <vt:lpstr>CUADRO11_2013</vt:lpstr>
      <vt:lpstr>CUADRO11_2013_VALORES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2013-07-18T13:52:55Z</dcterms:created>
  <dcterms:modified xsi:type="dcterms:W3CDTF">2014-06-05T03:18:21Z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